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Documents HP\HECAS\HECAS2022\Borang 2022\"/>
    </mc:Choice>
  </mc:AlternateContent>
  <xr:revisionPtr revIDLastSave="0" documentId="13_ncr:1_{436102EC-1F9E-4C40-8A19-6E8532D36671}" xr6:coauthVersionLast="36" xr6:coauthVersionMax="47" xr10:uidLastSave="{00000000-0000-0000-0000-000000000000}"/>
  <bookViews>
    <workbookView xWindow="0" yWindow="0" windowWidth="24000" windowHeight="8325" firstSheet="1" activeTab="1" xr2:uid="{00000000-000D-0000-FFFF-FFFF00000000}"/>
  </bookViews>
  <sheets>
    <sheet name="DATASBPP2022" sheetId="9" state="veryHidden" r:id="rId1"/>
    <sheet name="SBPP2022" sheetId="7" r:id="rId2"/>
    <sheet name="Sheet1" sheetId="8" state="hidden" r:id="rId3"/>
  </sheets>
  <definedNames>
    <definedName name="myrange" localSheetId="1">SBPP2022!$L$102,SBPP2022!$W$105,SBPP2022!$K$105,SBPP2022!$M$107,SBPP2022!$I$107,SBPP2022!$Q$107,SBPP2022!$W$107,SBPP2022!$W$109,SBPP2022!$L$109,SBPP2022!#REF!,SBPP2022!#REF!,SBPP2022!#REF!,SBPP2022!#REF!,SBPP2022!#REF!,SBPP2022!$H$113,SBPP2022!$H$116,SBPP2022!$H$118,SBPP2022!$H$120,SBPP2022!$B$151:$Z$164,SBPP2022!$AA$151:$AB$164,SBPP2022!$B$165:$AB$172,SBPP2022!$H$180,SBPP2022!$B$186:$AB$191,SBPP2022!$I$195:$S$198,SBPP2022!$Y$195:$AB$198,SBPP2022!$I$199,SBPP2022!$C$208:$N$220,SBPP2022!$V$208:$AB$209</definedName>
    <definedName name="myrange">#REF!,#REF!,#REF!,#REF!,#REF!,#REF!,#REF!,#REF!,#REF!,#REF!,#REF!,#REF!,#REF!,#REF!,#REF!,#REF!,#REF!,#REF!,#REF!,#REF!,#REF!,#REF!,#REF!,#REF!,#REF!,#REF!,#REF!,#REF!</definedName>
    <definedName name="_xlnm.Print_Area" localSheetId="1">SBPP2022!$A$1:$AC$430</definedName>
    <definedName name="RangePg1">SBPP2022!$H$85:$AB$98,SBPP2022!$L$102,SBPP2022!$K$105,SBPP2022!$W$105,SBPP2022!$I$107,SBPP2022!$M$107,SBPP2022!$Q$107,SBPP2022!$AA$107,SBPP2022!$I$109,SBPP2022!$P$109,SBPP2022!$W$109,SBPP2022!#REF!,SBPP2022!#REF!,SBPP2022!#REF!,SBPP2022!#REF!,SBPP2022!#REF!,SBPP2022!$H$113,SBPP2022!$H$116,SBPP2022!$H$118,SBPP2022!$H$120</definedName>
    <definedName name="RangePg23">SBPP2022!$B$151:$AB$172,SBPP2022!$O$174,SBPP2022!$H$180,SBPP2022!$B$186:$AB$191,SBPP2022!$I$195,SBPP2022!$W$195,SBPP2022!$I$197,SBPP2022!$V$197,SBPP2022!$I$199,SBPP2022!$C$208:$N$209,SBPP2022!$V$208:$AB$209,SBPP2022!$C$210:$AB$220,SBPP2022!$B$228:$AB$230</definedName>
    <definedName name="RangePg4">SBPP2022!#REF!,SBPP2022!$H$236:$AB$264,SBPP2022!$G$308,SBPP2022!$O$308,SBPP2022!$W$308,SBPP2022!$G$311,SBPP2022!$O$311</definedName>
    <definedName name="Z_D6A6204A_2CBF_430A_B005_26730ECF73A0_.wvu.Cols" localSheetId="1" hidden="1">SBPP2022!$AD:$XFD</definedName>
    <definedName name="Z_D6A6204A_2CBF_430A_B005_26730ECF73A0_.wvu.PrintArea" localSheetId="1" hidden="1">SBPP2022!$A$69:$AC$327</definedName>
    <definedName name="Z_D6A6204A_2CBF_430A_B005_26730ECF73A0_.wvu.Rows" localSheetId="1" hidden="1">SBPP2022!$65:$1048576</definedName>
  </definedNames>
  <calcPr calcId="191029"/>
  <customWorkbookViews>
    <customWorkbookView name="sbpp" guid="{D6A6204A-2CBF-430A-B005-26730ECF73A0}" maximized="1" windowWidth="1596" windowHeight="645" activeSheetId="7" showComments="commIndAndComment"/>
  </customWorkbookView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8" i="9" l="1"/>
  <c r="M8" i="9"/>
  <c r="N8" i="9"/>
  <c r="O8" i="9"/>
  <c r="P8" i="9"/>
  <c r="QC204" i="9"/>
  <c r="QB204" i="9"/>
  <c r="QA204" i="9"/>
  <c r="PZ204" i="9"/>
  <c r="PY204" i="9"/>
  <c r="PX204" i="9"/>
  <c r="PW204" i="9"/>
  <c r="PV204" i="9"/>
  <c r="PU204" i="9"/>
  <c r="PT204" i="9"/>
  <c r="PS204" i="9"/>
  <c r="PR204" i="9"/>
  <c r="PQ204" i="9"/>
  <c r="PP204" i="9"/>
  <c r="PO204" i="9"/>
  <c r="PN204" i="9"/>
  <c r="PM204" i="9"/>
  <c r="PL204" i="9"/>
  <c r="PK204" i="9"/>
  <c r="PJ204" i="9"/>
  <c r="PI204" i="9"/>
  <c r="PH204" i="9"/>
  <c r="PE204" i="9"/>
  <c r="PF204" i="9" s="1"/>
  <c r="PC204" i="9"/>
  <c r="PD204" i="9" s="1"/>
  <c r="PA204" i="9"/>
  <c r="PB204" i="9" s="1"/>
  <c r="OZ204" i="9"/>
  <c r="OY204" i="9"/>
  <c r="OX204" i="9"/>
  <c r="OW204" i="9"/>
  <c r="OV204" i="9"/>
  <c r="OU204" i="9"/>
  <c r="OT204" i="9"/>
  <c r="OS204" i="9"/>
  <c r="OR204" i="9"/>
  <c r="OQ204" i="9"/>
  <c r="OP204" i="9"/>
  <c r="OO204" i="9"/>
  <c r="ON204" i="9"/>
  <c r="OM204" i="9"/>
  <c r="OL204" i="9"/>
  <c r="OK204" i="9"/>
  <c r="OH204" i="9"/>
  <c r="OG204" i="9"/>
  <c r="OE204" i="9"/>
  <c r="QC203" i="9"/>
  <c r="QB203" i="9"/>
  <c r="QA203" i="9"/>
  <c r="PZ203" i="9"/>
  <c r="PY203" i="9"/>
  <c r="PX203" i="9"/>
  <c r="PW203" i="9"/>
  <c r="PV203" i="9"/>
  <c r="PU203" i="9"/>
  <c r="PT203" i="9"/>
  <c r="PS203" i="9"/>
  <c r="PR203" i="9"/>
  <c r="PQ203" i="9"/>
  <c r="PP203" i="9"/>
  <c r="PO203" i="9"/>
  <c r="PN203" i="9"/>
  <c r="PM203" i="9"/>
  <c r="PL203" i="9"/>
  <c r="PK203" i="9"/>
  <c r="PJ203" i="9"/>
  <c r="PI203" i="9"/>
  <c r="PH203" i="9"/>
  <c r="PE203" i="9"/>
  <c r="PF203" i="9" s="1"/>
  <c r="PC203" i="9"/>
  <c r="PD203" i="9" s="1"/>
  <c r="PA203" i="9"/>
  <c r="PB203" i="9" s="1"/>
  <c r="OZ203" i="9"/>
  <c r="OY203" i="9"/>
  <c r="OX203" i="9"/>
  <c r="OW203" i="9"/>
  <c r="OV203" i="9"/>
  <c r="OU203" i="9"/>
  <c r="OT203" i="9"/>
  <c r="OS203" i="9"/>
  <c r="OR203" i="9"/>
  <c r="OQ203" i="9"/>
  <c r="OP203" i="9"/>
  <c r="OO203" i="9"/>
  <c r="ON203" i="9"/>
  <c r="OM203" i="9"/>
  <c r="OL203" i="9"/>
  <c r="OK203" i="9"/>
  <c r="OH203" i="9"/>
  <c r="OG203" i="9"/>
  <c r="OE203" i="9"/>
  <c r="QC202" i="9"/>
  <c r="QB202" i="9"/>
  <c r="QA202" i="9"/>
  <c r="PZ202" i="9"/>
  <c r="PY202" i="9"/>
  <c r="PX202" i="9"/>
  <c r="PW202" i="9"/>
  <c r="PV202" i="9"/>
  <c r="PU202" i="9"/>
  <c r="PT202" i="9"/>
  <c r="PS202" i="9"/>
  <c r="PR202" i="9"/>
  <c r="PQ202" i="9"/>
  <c r="PP202" i="9"/>
  <c r="PO202" i="9"/>
  <c r="PN202" i="9"/>
  <c r="PM202" i="9"/>
  <c r="PL202" i="9"/>
  <c r="PK202" i="9"/>
  <c r="PJ202" i="9"/>
  <c r="PI202" i="9"/>
  <c r="PH202" i="9"/>
  <c r="PE202" i="9"/>
  <c r="PF202" i="9" s="1"/>
  <c r="PC202" i="9"/>
  <c r="PD202" i="9" s="1"/>
  <c r="PA202" i="9"/>
  <c r="PB202" i="9" s="1"/>
  <c r="OZ202" i="9"/>
  <c r="OY202" i="9"/>
  <c r="OX202" i="9"/>
  <c r="OW202" i="9"/>
  <c r="OV202" i="9"/>
  <c r="OU202" i="9"/>
  <c r="OT202" i="9"/>
  <c r="OS202" i="9"/>
  <c r="OR202" i="9"/>
  <c r="OQ202" i="9"/>
  <c r="OP202" i="9"/>
  <c r="OO202" i="9"/>
  <c r="ON202" i="9"/>
  <c r="OM202" i="9"/>
  <c r="OL202" i="9"/>
  <c r="OK202" i="9"/>
  <c r="OH202" i="9"/>
  <c r="OG202" i="9"/>
  <c r="OE202" i="9"/>
  <c r="QC201" i="9"/>
  <c r="QB201" i="9"/>
  <c r="QA201" i="9"/>
  <c r="PZ201" i="9"/>
  <c r="PY201" i="9"/>
  <c r="PX201" i="9"/>
  <c r="PW201" i="9"/>
  <c r="PV201" i="9"/>
  <c r="PU201" i="9"/>
  <c r="PT201" i="9"/>
  <c r="PS201" i="9"/>
  <c r="PR201" i="9"/>
  <c r="PQ201" i="9"/>
  <c r="PP201" i="9"/>
  <c r="PO201" i="9"/>
  <c r="PN201" i="9"/>
  <c r="PM201" i="9"/>
  <c r="PL201" i="9"/>
  <c r="PK201" i="9"/>
  <c r="PJ201" i="9"/>
  <c r="PI201" i="9"/>
  <c r="PH201" i="9"/>
  <c r="PE201" i="9"/>
  <c r="PF201" i="9" s="1"/>
  <c r="PC201" i="9"/>
  <c r="PD201" i="9" s="1"/>
  <c r="PA201" i="9"/>
  <c r="PB201" i="9" s="1"/>
  <c r="OZ201" i="9"/>
  <c r="OY201" i="9"/>
  <c r="OX201" i="9"/>
  <c r="OW201" i="9"/>
  <c r="OV201" i="9"/>
  <c r="OU201" i="9"/>
  <c r="OT201" i="9"/>
  <c r="OS201" i="9"/>
  <c r="OR201" i="9"/>
  <c r="OQ201" i="9"/>
  <c r="OP201" i="9"/>
  <c r="OO201" i="9"/>
  <c r="ON201" i="9"/>
  <c r="OM201" i="9"/>
  <c r="OL201" i="9"/>
  <c r="OK201" i="9"/>
  <c r="OH201" i="9"/>
  <c r="OG201" i="9"/>
  <c r="OE201" i="9"/>
  <c r="QC200" i="9"/>
  <c r="QB200" i="9"/>
  <c r="QA200" i="9"/>
  <c r="PZ200" i="9"/>
  <c r="PY200" i="9"/>
  <c r="PX200" i="9"/>
  <c r="PW200" i="9"/>
  <c r="PV200" i="9"/>
  <c r="PU200" i="9"/>
  <c r="PT200" i="9"/>
  <c r="PS200" i="9"/>
  <c r="PR200" i="9"/>
  <c r="PQ200" i="9"/>
  <c r="PP200" i="9"/>
  <c r="PO200" i="9"/>
  <c r="PN200" i="9"/>
  <c r="PM200" i="9"/>
  <c r="PL200" i="9"/>
  <c r="PK200" i="9"/>
  <c r="PJ200" i="9"/>
  <c r="PI200" i="9"/>
  <c r="PH200" i="9"/>
  <c r="PE200" i="9"/>
  <c r="PF200" i="9" s="1"/>
  <c r="PC200" i="9"/>
  <c r="PD200" i="9" s="1"/>
  <c r="PA200" i="9"/>
  <c r="PB200" i="9" s="1"/>
  <c r="OZ200" i="9"/>
  <c r="OY200" i="9"/>
  <c r="OX200" i="9"/>
  <c r="OW200" i="9"/>
  <c r="OV200" i="9"/>
  <c r="OU200" i="9"/>
  <c r="OT200" i="9"/>
  <c r="OS200" i="9"/>
  <c r="OR200" i="9"/>
  <c r="OQ200" i="9"/>
  <c r="OP200" i="9"/>
  <c r="OO200" i="9"/>
  <c r="ON200" i="9"/>
  <c r="OM200" i="9"/>
  <c r="OL200" i="9"/>
  <c r="OK200" i="9"/>
  <c r="OH200" i="9"/>
  <c r="OG200" i="9"/>
  <c r="OE200" i="9"/>
  <c r="QC199" i="9"/>
  <c r="QB199" i="9"/>
  <c r="QA199" i="9"/>
  <c r="PZ199" i="9"/>
  <c r="PY199" i="9"/>
  <c r="PX199" i="9"/>
  <c r="PW199" i="9"/>
  <c r="PV199" i="9"/>
  <c r="PU199" i="9"/>
  <c r="PT199" i="9"/>
  <c r="PS199" i="9"/>
  <c r="PR199" i="9"/>
  <c r="PQ199" i="9"/>
  <c r="PP199" i="9"/>
  <c r="PO199" i="9"/>
  <c r="PN199" i="9"/>
  <c r="PM199" i="9"/>
  <c r="PL199" i="9"/>
  <c r="PK199" i="9"/>
  <c r="PJ199" i="9"/>
  <c r="PI199" i="9"/>
  <c r="PH199" i="9"/>
  <c r="PE199" i="9"/>
  <c r="PF199" i="9" s="1"/>
  <c r="PC199" i="9"/>
  <c r="PD199" i="9" s="1"/>
  <c r="PA199" i="9"/>
  <c r="PB199" i="9" s="1"/>
  <c r="OZ199" i="9"/>
  <c r="OY199" i="9"/>
  <c r="OX199" i="9"/>
  <c r="OW199" i="9"/>
  <c r="OV199" i="9"/>
  <c r="OU199" i="9"/>
  <c r="OT199" i="9"/>
  <c r="OS199" i="9"/>
  <c r="OR199" i="9"/>
  <c r="OQ199" i="9"/>
  <c r="OP199" i="9"/>
  <c r="OO199" i="9"/>
  <c r="ON199" i="9"/>
  <c r="OM199" i="9"/>
  <c r="OL199" i="9"/>
  <c r="OK199" i="9"/>
  <c r="OH199" i="9"/>
  <c r="OG199" i="9"/>
  <c r="OE199" i="9"/>
  <c r="QC198" i="9"/>
  <c r="QB198" i="9"/>
  <c r="QA198" i="9"/>
  <c r="PZ198" i="9"/>
  <c r="PY198" i="9"/>
  <c r="PX198" i="9"/>
  <c r="PW198" i="9"/>
  <c r="PV198" i="9"/>
  <c r="PU198" i="9"/>
  <c r="PT198" i="9"/>
  <c r="PS198" i="9"/>
  <c r="PR198" i="9"/>
  <c r="PQ198" i="9"/>
  <c r="PP198" i="9"/>
  <c r="PO198" i="9"/>
  <c r="PN198" i="9"/>
  <c r="PM198" i="9"/>
  <c r="PL198" i="9"/>
  <c r="PK198" i="9"/>
  <c r="PJ198" i="9"/>
  <c r="PI198" i="9"/>
  <c r="PH198" i="9"/>
  <c r="PE198" i="9"/>
  <c r="PF198" i="9" s="1"/>
  <c r="PC198" i="9"/>
  <c r="PD198" i="9" s="1"/>
  <c r="PA198" i="9"/>
  <c r="PB198" i="9" s="1"/>
  <c r="OZ198" i="9"/>
  <c r="OY198" i="9"/>
  <c r="OX198" i="9"/>
  <c r="OW198" i="9"/>
  <c r="OV198" i="9"/>
  <c r="OU198" i="9"/>
  <c r="OT198" i="9"/>
  <c r="OS198" i="9"/>
  <c r="OR198" i="9"/>
  <c r="OQ198" i="9"/>
  <c r="OP198" i="9"/>
  <c r="OO198" i="9"/>
  <c r="ON198" i="9"/>
  <c r="OM198" i="9"/>
  <c r="OL198" i="9"/>
  <c r="OK198" i="9"/>
  <c r="OH198" i="9"/>
  <c r="OG198" i="9"/>
  <c r="OE198" i="9"/>
  <c r="QC197" i="9"/>
  <c r="QB197" i="9"/>
  <c r="QA197" i="9"/>
  <c r="PZ197" i="9"/>
  <c r="PY197" i="9"/>
  <c r="PX197" i="9"/>
  <c r="PW197" i="9"/>
  <c r="PV197" i="9"/>
  <c r="PU197" i="9"/>
  <c r="PT197" i="9"/>
  <c r="PS197" i="9"/>
  <c r="PR197" i="9"/>
  <c r="PQ197" i="9"/>
  <c r="PP197" i="9"/>
  <c r="PO197" i="9"/>
  <c r="PN197" i="9"/>
  <c r="PM197" i="9"/>
  <c r="PL197" i="9"/>
  <c r="PK197" i="9"/>
  <c r="PJ197" i="9"/>
  <c r="PI197" i="9"/>
  <c r="PH197" i="9"/>
  <c r="PE197" i="9"/>
  <c r="PF197" i="9" s="1"/>
  <c r="PC197" i="9"/>
  <c r="PD197" i="9" s="1"/>
  <c r="PA197" i="9"/>
  <c r="PB197" i="9" s="1"/>
  <c r="OZ197" i="9"/>
  <c r="OY197" i="9"/>
  <c r="OX197" i="9"/>
  <c r="OW197" i="9"/>
  <c r="OV197" i="9"/>
  <c r="OU197" i="9"/>
  <c r="OT197" i="9"/>
  <c r="OS197" i="9"/>
  <c r="OR197" i="9"/>
  <c r="OQ197" i="9"/>
  <c r="OP197" i="9"/>
  <c r="OO197" i="9"/>
  <c r="ON197" i="9"/>
  <c r="OM197" i="9"/>
  <c r="OL197" i="9"/>
  <c r="OK197" i="9"/>
  <c r="OH197" i="9"/>
  <c r="OG197" i="9"/>
  <c r="OE197" i="9"/>
  <c r="QC196" i="9"/>
  <c r="QB196" i="9"/>
  <c r="QA196" i="9"/>
  <c r="PZ196" i="9"/>
  <c r="PY196" i="9"/>
  <c r="PX196" i="9"/>
  <c r="PW196" i="9"/>
  <c r="PV196" i="9"/>
  <c r="PU196" i="9"/>
  <c r="PT196" i="9"/>
  <c r="PS196" i="9"/>
  <c r="PR196" i="9"/>
  <c r="PQ196" i="9"/>
  <c r="PP196" i="9"/>
  <c r="PO196" i="9"/>
  <c r="PN196" i="9"/>
  <c r="PM196" i="9"/>
  <c r="PL196" i="9"/>
  <c r="PK196" i="9"/>
  <c r="PJ196" i="9"/>
  <c r="PI196" i="9"/>
  <c r="PH196" i="9"/>
  <c r="PE196" i="9"/>
  <c r="PF196" i="9" s="1"/>
  <c r="PC196" i="9"/>
  <c r="PD196" i="9" s="1"/>
  <c r="PA196" i="9"/>
  <c r="PB196" i="9" s="1"/>
  <c r="OZ196" i="9"/>
  <c r="OY196" i="9"/>
  <c r="OX196" i="9"/>
  <c r="OW196" i="9"/>
  <c r="OV196" i="9"/>
  <c r="OU196" i="9"/>
  <c r="OT196" i="9"/>
  <c r="OS196" i="9"/>
  <c r="OR196" i="9"/>
  <c r="OQ196" i="9"/>
  <c r="OP196" i="9"/>
  <c r="OO196" i="9"/>
  <c r="ON196" i="9"/>
  <c r="OM196" i="9"/>
  <c r="OL196" i="9"/>
  <c r="OK196" i="9"/>
  <c r="OH196" i="9"/>
  <c r="OG196" i="9"/>
  <c r="OE196" i="9"/>
  <c r="QC195" i="9"/>
  <c r="QB195" i="9"/>
  <c r="QA195" i="9"/>
  <c r="PZ195" i="9"/>
  <c r="PY195" i="9"/>
  <c r="PX195" i="9"/>
  <c r="PW195" i="9"/>
  <c r="PV195" i="9"/>
  <c r="PU195" i="9"/>
  <c r="PT195" i="9"/>
  <c r="PS195" i="9"/>
  <c r="PR195" i="9"/>
  <c r="PQ195" i="9"/>
  <c r="PP195" i="9"/>
  <c r="PO195" i="9"/>
  <c r="PN195" i="9"/>
  <c r="PM195" i="9"/>
  <c r="PL195" i="9"/>
  <c r="PK195" i="9"/>
  <c r="PJ195" i="9"/>
  <c r="PI195" i="9"/>
  <c r="PH195" i="9"/>
  <c r="PE195" i="9"/>
  <c r="PF195" i="9" s="1"/>
  <c r="PC195" i="9"/>
  <c r="PD195" i="9" s="1"/>
  <c r="PA195" i="9"/>
  <c r="PB195" i="9" s="1"/>
  <c r="OZ195" i="9"/>
  <c r="OY195" i="9"/>
  <c r="OX195" i="9"/>
  <c r="OW195" i="9"/>
  <c r="OV195" i="9"/>
  <c r="OU195" i="9"/>
  <c r="OT195" i="9"/>
  <c r="OS195" i="9"/>
  <c r="OR195" i="9"/>
  <c r="OQ195" i="9"/>
  <c r="OP195" i="9"/>
  <c r="OO195" i="9"/>
  <c r="ON195" i="9"/>
  <c r="OM195" i="9"/>
  <c r="OL195" i="9"/>
  <c r="OK195" i="9"/>
  <c r="OH195" i="9"/>
  <c r="OG195" i="9"/>
  <c r="OE195" i="9"/>
  <c r="QC194" i="9"/>
  <c r="QB194" i="9"/>
  <c r="QA194" i="9"/>
  <c r="PZ194" i="9"/>
  <c r="PY194" i="9"/>
  <c r="PX194" i="9"/>
  <c r="PW194" i="9"/>
  <c r="PV194" i="9"/>
  <c r="PU194" i="9"/>
  <c r="PT194" i="9"/>
  <c r="PS194" i="9"/>
  <c r="PR194" i="9"/>
  <c r="PQ194" i="9"/>
  <c r="PP194" i="9"/>
  <c r="PO194" i="9"/>
  <c r="PN194" i="9"/>
  <c r="PM194" i="9"/>
  <c r="PL194" i="9"/>
  <c r="PK194" i="9"/>
  <c r="PJ194" i="9"/>
  <c r="PI194" i="9"/>
  <c r="PH194" i="9"/>
  <c r="PE194" i="9"/>
  <c r="PF194" i="9" s="1"/>
  <c r="PC194" i="9"/>
  <c r="PD194" i="9" s="1"/>
  <c r="PA194" i="9"/>
  <c r="PB194" i="9" s="1"/>
  <c r="OZ194" i="9"/>
  <c r="OY194" i="9"/>
  <c r="OX194" i="9"/>
  <c r="OW194" i="9"/>
  <c r="OV194" i="9"/>
  <c r="OU194" i="9"/>
  <c r="OT194" i="9"/>
  <c r="OS194" i="9"/>
  <c r="OR194" i="9"/>
  <c r="OQ194" i="9"/>
  <c r="OP194" i="9"/>
  <c r="OO194" i="9"/>
  <c r="ON194" i="9"/>
  <c r="OM194" i="9"/>
  <c r="OL194" i="9"/>
  <c r="OK194" i="9"/>
  <c r="OH194" i="9"/>
  <c r="OG194" i="9"/>
  <c r="OE194" i="9"/>
  <c r="QC193" i="9"/>
  <c r="QB193" i="9"/>
  <c r="QA193" i="9"/>
  <c r="PZ193" i="9"/>
  <c r="PY193" i="9"/>
  <c r="PX193" i="9"/>
  <c r="PW193" i="9"/>
  <c r="PV193" i="9"/>
  <c r="PU193" i="9"/>
  <c r="PT193" i="9"/>
  <c r="PS193" i="9"/>
  <c r="PR193" i="9"/>
  <c r="PQ193" i="9"/>
  <c r="PP193" i="9"/>
  <c r="PO193" i="9"/>
  <c r="PN193" i="9"/>
  <c r="PM193" i="9"/>
  <c r="PL193" i="9"/>
  <c r="PK193" i="9"/>
  <c r="PJ193" i="9"/>
  <c r="PI193" i="9"/>
  <c r="PH193" i="9"/>
  <c r="PE193" i="9"/>
  <c r="PF193" i="9" s="1"/>
  <c r="PC193" i="9"/>
  <c r="PD193" i="9" s="1"/>
  <c r="PA193" i="9"/>
  <c r="PB193" i="9" s="1"/>
  <c r="OZ193" i="9"/>
  <c r="OY193" i="9"/>
  <c r="OX193" i="9"/>
  <c r="OW193" i="9"/>
  <c r="OV193" i="9"/>
  <c r="OU193" i="9"/>
  <c r="OT193" i="9"/>
  <c r="OS193" i="9"/>
  <c r="OR193" i="9"/>
  <c r="OQ193" i="9"/>
  <c r="OP193" i="9"/>
  <c r="OO193" i="9"/>
  <c r="ON193" i="9"/>
  <c r="OM193" i="9"/>
  <c r="OL193" i="9"/>
  <c r="OK193" i="9"/>
  <c r="OH193" i="9"/>
  <c r="OG193" i="9"/>
  <c r="OE193" i="9"/>
  <c r="QC192" i="9"/>
  <c r="QB192" i="9"/>
  <c r="QA192" i="9"/>
  <c r="PZ192" i="9"/>
  <c r="PY192" i="9"/>
  <c r="PX192" i="9"/>
  <c r="PW192" i="9"/>
  <c r="PV192" i="9"/>
  <c r="PU192" i="9"/>
  <c r="PT192" i="9"/>
  <c r="PS192" i="9"/>
  <c r="PR192" i="9"/>
  <c r="PQ192" i="9"/>
  <c r="PP192" i="9"/>
  <c r="PO192" i="9"/>
  <c r="PN192" i="9"/>
  <c r="PM192" i="9"/>
  <c r="PL192" i="9"/>
  <c r="PK192" i="9"/>
  <c r="PJ192" i="9"/>
  <c r="PI192" i="9"/>
  <c r="PH192" i="9"/>
  <c r="PE192" i="9"/>
  <c r="PF192" i="9" s="1"/>
  <c r="PC192" i="9"/>
  <c r="PD192" i="9" s="1"/>
  <c r="PA192" i="9"/>
  <c r="PB192" i="9" s="1"/>
  <c r="OZ192" i="9"/>
  <c r="OY192" i="9"/>
  <c r="OX192" i="9"/>
  <c r="OW192" i="9"/>
  <c r="OV192" i="9"/>
  <c r="OU192" i="9"/>
  <c r="OT192" i="9"/>
  <c r="OS192" i="9"/>
  <c r="OR192" i="9"/>
  <c r="OQ192" i="9"/>
  <c r="OP192" i="9"/>
  <c r="OO192" i="9"/>
  <c r="ON192" i="9"/>
  <c r="OM192" i="9"/>
  <c r="OL192" i="9"/>
  <c r="OK192" i="9"/>
  <c r="OH192" i="9"/>
  <c r="OG192" i="9"/>
  <c r="OE192" i="9"/>
  <c r="QC191" i="9"/>
  <c r="QB191" i="9"/>
  <c r="QA191" i="9"/>
  <c r="PZ191" i="9"/>
  <c r="PY191" i="9"/>
  <c r="PX191" i="9"/>
  <c r="PW191" i="9"/>
  <c r="PV191" i="9"/>
  <c r="PU191" i="9"/>
  <c r="PT191" i="9"/>
  <c r="PS191" i="9"/>
  <c r="PR191" i="9"/>
  <c r="PQ191" i="9"/>
  <c r="PP191" i="9"/>
  <c r="PO191" i="9"/>
  <c r="PN191" i="9"/>
  <c r="PM191" i="9"/>
  <c r="PL191" i="9"/>
  <c r="PK191" i="9"/>
  <c r="PJ191" i="9"/>
  <c r="PI191" i="9"/>
  <c r="PH191" i="9"/>
  <c r="PE191" i="9"/>
  <c r="PF191" i="9" s="1"/>
  <c r="PC191" i="9"/>
  <c r="PD191" i="9" s="1"/>
  <c r="PA191" i="9"/>
  <c r="PB191" i="9" s="1"/>
  <c r="OZ191" i="9"/>
  <c r="OY191" i="9"/>
  <c r="OX191" i="9"/>
  <c r="OW191" i="9"/>
  <c r="OV191" i="9"/>
  <c r="OU191" i="9"/>
  <c r="OT191" i="9"/>
  <c r="OS191" i="9"/>
  <c r="OR191" i="9"/>
  <c r="OQ191" i="9"/>
  <c r="OP191" i="9"/>
  <c r="OO191" i="9"/>
  <c r="ON191" i="9"/>
  <c r="OM191" i="9"/>
  <c r="OL191" i="9"/>
  <c r="OK191" i="9"/>
  <c r="OH191" i="9"/>
  <c r="OG191" i="9"/>
  <c r="OE191" i="9"/>
  <c r="QC190" i="9"/>
  <c r="QB190" i="9"/>
  <c r="QA190" i="9"/>
  <c r="PZ190" i="9"/>
  <c r="PY190" i="9"/>
  <c r="PX190" i="9"/>
  <c r="PW190" i="9"/>
  <c r="PV190" i="9"/>
  <c r="PU190" i="9"/>
  <c r="PT190" i="9"/>
  <c r="PS190" i="9"/>
  <c r="PR190" i="9"/>
  <c r="PQ190" i="9"/>
  <c r="PP190" i="9"/>
  <c r="PO190" i="9"/>
  <c r="PN190" i="9"/>
  <c r="PM190" i="9"/>
  <c r="PL190" i="9"/>
  <c r="PK190" i="9"/>
  <c r="PJ190" i="9"/>
  <c r="PI190" i="9"/>
  <c r="PH190" i="9"/>
  <c r="PE190" i="9"/>
  <c r="PF190" i="9" s="1"/>
  <c r="PC190" i="9"/>
  <c r="PD190" i="9" s="1"/>
  <c r="PA190" i="9"/>
  <c r="PB190" i="9" s="1"/>
  <c r="OZ190" i="9"/>
  <c r="OY190" i="9"/>
  <c r="OX190" i="9"/>
  <c r="OW190" i="9"/>
  <c r="OV190" i="9"/>
  <c r="OU190" i="9"/>
  <c r="OT190" i="9"/>
  <c r="OS190" i="9"/>
  <c r="OR190" i="9"/>
  <c r="OQ190" i="9"/>
  <c r="OP190" i="9"/>
  <c r="OO190" i="9"/>
  <c r="ON190" i="9"/>
  <c r="OM190" i="9"/>
  <c r="OL190" i="9"/>
  <c r="OK190" i="9"/>
  <c r="OH190" i="9"/>
  <c r="OG190" i="9"/>
  <c r="OE190" i="9"/>
  <c r="QC189" i="9"/>
  <c r="QB189" i="9"/>
  <c r="QA189" i="9"/>
  <c r="PZ189" i="9"/>
  <c r="PY189" i="9"/>
  <c r="PX189" i="9"/>
  <c r="PW189" i="9"/>
  <c r="PV189" i="9"/>
  <c r="PU189" i="9"/>
  <c r="PT189" i="9"/>
  <c r="PS189" i="9"/>
  <c r="PR189" i="9"/>
  <c r="PQ189" i="9"/>
  <c r="PP189" i="9"/>
  <c r="PO189" i="9"/>
  <c r="PN189" i="9"/>
  <c r="PM189" i="9"/>
  <c r="PL189" i="9"/>
  <c r="PK189" i="9"/>
  <c r="PJ189" i="9"/>
  <c r="PI189" i="9"/>
  <c r="PH189" i="9"/>
  <c r="PE189" i="9"/>
  <c r="PF189" i="9" s="1"/>
  <c r="PC189" i="9"/>
  <c r="PD189" i="9" s="1"/>
  <c r="PA189" i="9"/>
  <c r="PB189" i="9" s="1"/>
  <c r="OZ189" i="9"/>
  <c r="OY189" i="9"/>
  <c r="OX189" i="9"/>
  <c r="OW189" i="9"/>
  <c r="OV189" i="9"/>
  <c r="OU189" i="9"/>
  <c r="OT189" i="9"/>
  <c r="OS189" i="9"/>
  <c r="OR189" i="9"/>
  <c r="OQ189" i="9"/>
  <c r="OP189" i="9"/>
  <c r="OO189" i="9"/>
  <c r="ON189" i="9"/>
  <c r="OM189" i="9"/>
  <c r="OL189" i="9"/>
  <c r="OK189" i="9"/>
  <c r="OH189" i="9"/>
  <c r="OG189" i="9"/>
  <c r="OE189" i="9"/>
  <c r="QC188" i="9"/>
  <c r="QB188" i="9"/>
  <c r="QA188" i="9"/>
  <c r="PZ188" i="9"/>
  <c r="PY188" i="9"/>
  <c r="PX188" i="9"/>
  <c r="PW188" i="9"/>
  <c r="PV188" i="9"/>
  <c r="PU188" i="9"/>
  <c r="PT188" i="9"/>
  <c r="PS188" i="9"/>
  <c r="PR188" i="9"/>
  <c r="PQ188" i="9"/>
  <c r="PP188" i="9"/>
  <c r="PO188" i="9"/>
  <c r="PN188" i="9"/>
  <c r="PM188" i="9"/>
  <c r="PL188" i="9"/>
  <c r="PK188" i="9"/>
  <c r="PJ188" i="9"/>
  <c r="PI188" i="9"/>
  <c r="PH188" i="9"/>
  <c r="PE188" i="9"/>
  <c r="PF188" i="9" s="1"/>
  <c r="PC188" i="9"/>
  <c r="PD188" i="9" s="1"/>
  <c r="PA188" i="9"/>
  <c r="PB188" i="9" s="1"/>
  <c r="OZ188" i="9"/>
  <c r="OY188" i="9"/>
  <c r="OX188" i="9"/>
  <c r="OW188" i="9"/>
  <c r="OV188" i="9"/>
  <c r="OU188" i="9"/>
  <c r="OT188" i="9"/>
  <c r="OS188" i="9"/>
  <c r="OR188" i="9"/>
  <c r="OQ188" i="9"/>
  <c r="OP188" i="9"/>
  <c r="OO188" i="9"/>
  <c r="ON188" i="9"/>
  <c r="OM188" i="9"/>
  <c r="OL188" i="9"/>
  <c r="OK188" i="9"/>
  <c r="OH188" i="9"/>
  <c r="OG188" i="9"/>
  <c r="OE188" i="9"/>
  <c r="QC187" i="9"/>
  <c r="QB187" i="9"/>
  <c r="QA187" i="9"/>
  <c r="PZ187" i="9"/>
  <c r="PY187" i="9"/>
  <c r="PX187" i="9"/>
  <c r="PW187" i="9"/>
  <c r="PV187" i="9"/>
  <c r="PU187" i="9"/>
  <c r="PT187" i="9"/>
  <c r="PS187" i="9"/>
  <c r="PR187" i="9"/>
  <c r="PQ187" i="9"/>
  <c r="PP187" i="9"/>
  <c r="PO187" i="9"/>
  <c r="PN187" i="9"/>
  <c r="PM187" i="9"/>
  <c r="PL187" i="9"/>
  <c r="PK187" i="9"/>
  <c r="PJ187" i="9"/>
  <c r="PI187" i="9"/>
  <c r="PH187" i="9"/>
  <c r="PE187" i="9"/>
  <c r="PF187" i="9" s="1"/>
  <c r="PC187" i="9"/>
  <c r="PD187" i="9" s="1"/>
  <c r="PA187" i="9"/>
  <c r="PB187" i="9" s="1"/>
  <c r="OZ187" i="9"/>
  <c r="OY187" i="9"/>
  <c r="OX187" i="9"/>
  <c r="OW187" i="9"/>
  <c r="OV187" i="9"/>
  <c r="OU187" i="9"/>
  <c r="OT187" i="9"/>
  <c r="OS187" i="9"/>
  <c r="OR187" i="9"/>
  <c r="OQ187" i="9"/>
  <c r="OP187" i="9"/>
  <c r="OO187" i="9"/>
  <c r="ON187" i="9"/>
  <c r="OM187" i="9"/>
  <c r="OL187" i="9"/>
  <c r="OK187" i="9"/>
  <c r="OH187" i="9"/>
  <c r="OG187" i="9"/>
  <c r="OE187" i="9"/>
  <c r="QC186" i="9"/>
  <c r="QB186" i="9"/>
  <c r="QA186" i="9"/>
  <c r="PZ186" i="9"/>
  <c r="PY186" i="9"/>
  <c r="PX186" i="9"/>
  <c r="PW186" i="9"/>
  <c r="PV186" i="9"/>
  <c r="PU186" i="9"/>
  <c r="PT186" i="9"/>
  <c r="PS186" i="9"/>
  <c r="PR186" i="9"/>
  <c r="PQ186" i="9"/>
  <c r="PP186" i="9"/>
  <c r="PO186" i="9"/>
  <c r="PN186" i="9"/>
  <c r="PM186" i="9"/>
  <c r="PL186" i="9"/>
  <c r="PK186" i="9"/>
  <c r="PJ186" i="9"/>
  <c r="PI186" i="9"/>
  <c r="PH186" i="9"/>
  <c r="PE186" i="9"/>
  <c r="PF186" i="9" s="1"/>
  <c r="PC186" i="9"/>
  <c r="PD186" i="9" s="1"/>
  <c r="PA186" i="9"/>
  <c r="PB186" i="9" s="1"/>
  <c r="OZ186" i="9"/>
  <c r="OY186" i="9"/>
  <c r="OX186" i="9"/>
  <c r="OW186" i="9"/>
  <c r="OV186" i="9"/>
  <c r="OU186" i="9"/>
  <c r="OT186" i="9"/>
  <c r="OS186" i="9"/>
  <c r="OR186" i="9"/>
  <c r="OQ186" i="9"/>
  <c r="OP186" i="9"/>
  <c r="OO186" i="9"/>
  <c r="ON186" i="9"/>
  <c r="OM186" i="9"/>
  <c r="OL186" i="9"/>
  <c r="OK186" i="9"/>
  <c r="OH186" i="9"/>
  <c r="OG186" i="9"/>
  <c r="OE186" i="9"/>
  <c r="QC185" i="9"/>
  <c r="QB185" i="9"/>
  <c r="QA185" i="9"/>
  <c r="PZ185" i="9"/>
  <c r="PY185" i="9"/>
  <c r="PX185" i="9"/>
  <c r="PW185" i="9"/>
  <c r="PV185" i="9"/>
  <c r="PU185" i="9"/>
  <c r="PT185" i="9"/>
  <c r="PS185" i="9"/>
  <c r="PR185" i="9"/>
  <c r="PQ185" i="9"/>
  <c r="PP185" i="9"/>
  <c r="PO185" i="9"/>
  <c r="PN185" i="9"/>
  <c r="PM185" i="9"/>
  <c r="PL185" i="9"/>
  <c r="PK185" i="9"/>
  <c r="PJ185" i="9"/>
  <c r="PI185" i="9"/>
  <c r="PH185" i="9"/>
  <c r="PE185" i="9"/>
  <c r="PF185" i="9" s="1"/>
  <c r="PC185" i="9"/>
  <c r="PD185" i="9" s="1"/>
  <c r="PA185" i="9"/>
  <c r="PB185" i="9" s="1"/>
  <c r="OZ185" i="9"/>
  <c r="OY185" i="9"/>
  <c r="OX185" i="9"/>
  <c r="OW185" i="9"/>
  <c r="OV185" i="9"/>
  <c r="OU185" i="9"/>
  <c r="OT185" i="9"/>
  <c r="OS185" i="9"/>
  <c r="OR185" i="9"/>
  <c r="OQ185" i="9"/>
  <c r="OP185" i="9"/>
  <c r="OO185" i="9"/>
  <c r="ON185" i="9"/>
  <c r="OM185" i="9"/>
  <c r="OL185" i="9"/>
  <c r="OK185" i="9"/>
  <c r="OH185" i="9"/>
  <c r="OG185" i="9"/>
  <c r="OE185" i="9"/>
  <c r="QC184" i="9"/>
  <c r="QB184" i="9"/>
  <c r="QA184" i="9"/>
  <c r="PZ184" i="9"/>
  <c r="PY184" i="9"/>
  <c r="PX184" i="9"/>
  <c r="PW184" i="9"/>
  <c r="PV184" i="9"/>
  <c r="PU184" i="9"/>
  <c r="PT184" i="9"/>
  <c r="PS184" i="9"/>
  <c r="PR184" i="9"/>
  <c r="PQ184" i="9"/>
  <c r="PP184" i="9"/>
  <c r="PO184" i="9"/>
  <c r="PN184" i="9"/>
  <c r="PM184" i="9"/>
  <c r="PL184" i="9"/>
  <c r="PK184" i="9"/>
  <c r="PJ184" i="9"/>
  <c r="PI184" i="9"/>
  <c r="PH184" i="9"/>
  <c r="PE184" i="9"/>
  <c r="PF184" i="9" s="1"/>
  <c r="PC184" i="9"/>
  <c r="PD184" i="9" s="1"/>
  <c r="PA184" i="9"/>
  <c r="PB184" i="9" s="1"/>
  <c r="OZ184" i="9"/>
  <c r="OY184" i="9"/>
  <c r="OX184" i="9"/>
  <c r="OW184" i="9"/>
  <c r="OV184" i="9"/>
  <c r="OU184" i="9"/>
  <c r="OT184" i="9"/>
  <c r="OS184" i="9"/>
  <c r="OR184" i="9"/>
  <c r="OQ184" i="9"/>
  <c r="OP184" i="9"/>
  <c r="OO184" i="9"/>
  <c r="ON184" i="9"/>
  <c r="OM184" i="9"/>
  <c r="OL184" i="9"/>
  <c r="OK184" i="9"/>
  <c r="OH184" i="9"/>
  <c r="OG184" i="9"/>
  <c r="OE184" i="9"/>
  <c r="QC183" i="9"/>
  <c r="QB183" i="9"/>
  <c r="QA183" i="9"/>
  <c r="PZ183" i="9"/>
  <c r="PY183" i="9"/>
  <c r="PX183" i="9"/>
  <c r="PW183" i="9"/>
  <c r="PV183" i="9"/>
  <c r="PU183" i="9"/>
  <c r="PT183" i="9"/>
  <c r="PS183" i="9"/>
  <c r="PR183" i="9"/>
  <c r="PQ183" i="9"/>
  <c r="PP183" i="9"/>
  <c r="PO183" i="9"/>
  <c r="PN183" i="9"/>
  <c r="PM183" i="9"/>
  <c r="PL183" i="9"/>
  <c r="PK183" i="9"/>
  <c r="PJ183" i="9"/>
  <c r="PI183" i="9"/>
  <c r="PH183" i="9"/>
  <c r="PE183" i="9"/>
  <c r="PF183" i="9" s="1"/>
  <c r="PC183" i="9"/>
  <c r="PD183" i="9" s="1"/>
  <c r="PA183" i="9"/>
  <c r="PB183" i="9" s="1"/>
  <c r="OZ183" i="9"/>
  <c r="OY183" i="9"/>
  <c r="OX183" i="9"/>
  <c r="OW183" i="9"/>
  <c r="OV183" i="9"/>
  <c r="OU183" i="9"/>
  <c r="OT183" i="9"/>
  <c r="OS183" i="9"/>
  <c r="OR183" i="9"/>
  <c r="OQ183" i="9"/>
  <c r="OP183" i="9"/>
  <c r="OO183" i="9"/>
  <c r="ON183" i="9"/>
  <c r="OM183" i="9"/>
  <c r="OL183" i="9"/>
  <c r="OK183" i="9"/>
  <c r="OH183" i="9"/>
  <c r="OG183" i="9"/>
  <c r="OE183" i="9"/>
  <c r="QC182" i="9"/>
  <c r="QB182" i="9"/>
  <c r="QA182" i="9"/>
  <c r="PZ182" i="9"/>
  <c r="PY182" i="9"/>
  <c r="PX182" i="9"/>
  <c r="PW182" i="9"/>
  <c r="PV182" i="9"/>
  <c r="PU182" i="9"/>
  <c r="PT182" i="9"/>
  <c r="PS182" i="9"/>
  <c r="PR182" i="9"/>
  <c r="PQ182" i="9"/>
  <c r="PP182" i="9"/>
  <c r="PO182" i="9"/>
  <c r="PN182" i="9"/>
  <c r="PM182" i="9"/>
  <c r="PL182" i="9"/>
  <c r="PK182" i="9"/>
  <c r="PJ182" i="9"/>
  <c r="PI182" i="9"/>
  <c r="PH182" i="9"/>
  <c r="PE182" i="9"/>
  <c r="PF182" i="9" s="1"/>
  <c r="PC182" i="9"/>
  <c r="PD182" i="9" s="1"/>
  <c r="PA182" i="9"/>
  <c r="PB182" i="9" s="1"/>
  <c r="OZ182" i="9"/>
  <c r="OY182" i="9"/>
  <c r="OX182" i="9"/>
  <c r="OW182" i="9"/>
  <c r="OV182" i="9"/>
  <c r="OU182" i="9"/>
  <c r="OT182" i="9"/>
  <c r="OS182" i="9"/>
  <c r="OR182" i="9"/>
  <c r="OQ182" i="9"/>
  <c r="OP182" i="9"/>
  <c r="OO182" i="9"/>
  <c r="ON182" i="9"/>
  <c r="OM182" i="9"/>
  <c r="OL182" i="9"/>
  <c r="OK182" i="9"/>
  <c r="OH182" i="9"/>
  <c r="OG182" i="9"/>
  <c r="OE182" i="9"/>
  <c r="QC181" i="9"/>
  <c r="QB181" i="9"/>
  <c r="QA181" i="9"/>
  <c r="PZ181" i="9"/>
  <c r="PY181" i="9"/>
  <c r="PX181" i="9"/>
  <c r="PW181" i="9"/>
  <c r="PV181" i="9"/>
  <c r="PU181" i="9"/>
  <c r="PT181" i="9"/>
  <c r="PS181" i="9"/>
  <c r="PR181" i="9"/>
  <c r="PQ181" i="9"/>
  <c r="PP181" i="9"/>
  <c r="PO181" i="9"/>
  <c r="PN181" i="9"/>
  <c r="PM181" i="9"/>
  <c r="PL181" i="9"/>
  <c r="PK181" i="9"/>
  <c r="PJ181" i="9"/>
  <c r="PI181" i="9"/>
  <c r="PH181" i="9"/>
  <c r="PE181" i="9"/>
  <c r="PF181" i="9" s="1"/>
  <c r="PC181" i="9"/>
  <c r="PD181" i="9" s="1"/>
  <c r="PA181" i="9"/>
  <c r="PB181" i="9" s="1"/>
  <c r="OZ181" i="9"/>
  <c r="OY181" i="9"/>
  <c r="OX181" i="9"/>
  <c r="OW181" i="9"/>
  <c r="OV181" i="9"/>
  <c r="OU181" i="9"/>
  <c r="OT181" i="9"/>
  <c r="OS181" i="9"/>
  <c r="OR181" i="9"/>
  <c r="OQ181" i="9"/>
  <c r="OP181" i="9"/>
  <c r="OO181" i="9"/>
  <c r="ON181" i="9"/>
  <c r="OM181" i="9"/>
  <c r="OL181" i="9"/>
  <c r="OK181" i="9"/>
  <c r="OH181" i="9"/>
  <c r="OG181" i="9"/>
  <c r="OE181" i="9"/>
  <c r="QC180" i="9"/>
  <c r="QB180" i="9"/>
  <c r="QA180" i="9"/>
  <c r="PZ180" i="9"/>
  <c r="PY180" i="9"/>
  <c r="PX180" i="9"/>
  <c r="PW180" i="9"/>
  <c r="PV180" i="9"/>
  <c r="PU180" i="9"/>
  <c r="PT180" i="9"/>
  <c r="PS180" i="9"/>
  <c r="PR180" i="9"/>
  <c r="PQ180" i="9"/>
  <c r="PP180" i="9"/>
  <c r="PO180" i="9"/>
  <c r="PN180" i="9"/>
  <c r="PM180" i="9"/>
  <c r="PL180" i="9"/>
  <c r="PK180" i="9"/>
  <c r="PJ180" i="9"/>
  <c r="PI180" i="9"/>
  <c r="PH180" i="9"/>
  <c r="PE180" i="9"/>
  <c r="PF180" i="9" s="1"/>
  <c r="PD180" i="9"/>
  <c r="PC180" i="9"/>
  <c r="PA180" i="9"/>
  <c r="PB180" i="9" s="1"/>
  <c r="OZ180" i="9"/>
  <c r="OY180" i="9"/>
  <c r="OX180" i="9"/>
  <c r="OW180" i="9"/>
  <c r="OV180" i="9"/>
  <c r="OU180" i="9"/>
  <c r="OT180" i="9"/>
  <c r="OS180" i="9"/>
  <c r="OR180" i="9"/>
  <c r="OQ180" i="9"/>
  <c r="OP180" i="9"/>
  <c r="OO180" i="9"/>
  <c r="ON180" i="9"/>
  <c r="OM180" i="9"/>
  <c r="OL180" i="9"/>
  <c r="OK180" i="9"/>
  <c r="OH180" i="9"/>
  <c r="OG180" i="9"/>
  <c r="OE180" i="9"/>
  <c r="QC179" i="9"/>
  <c r="QB179" i="9"/>
  <c r="QA179" i="9"/>
  <c r="PZ179" i="9"/>
  <c r="PY179" i="9"/>
  <c r="PX179" i="9"/>
  <c r="PW179" i="9"/>
  <c r="PV179" i="9"/>
  <c r="PU179" i="9"/>
  <c r="PT179" i="9"/>
  <c r="PS179" i="9"/>
  <c r="PR179" i="9"/>
  <c r="PQ179" i="9"/>
  <c r="PP179" i="9"/>
  <c r="PO179" i="9"/>
  <c r="PN179" i="9"/>
  <c r="PM179" i="9"/>
  <c r="PL179" i="9"/>
  <c r="PK179" i="9"/>
  <c r="PJ179" i="9"/>
  <c r="PI179" i="9"/>
  <c r="PH179" i="9"/>
  <c r="PE179" i="9"/>
  <c r="PF179" i="9" s="1"/>
  <c r="PC179" i="9"/>
  <c r="PD179" i="9" s="1"/>
  <c r="PA179" i="9"/>
  <c r="PB179" i="9" s="1"/>
  <c r="OZ179" i="9"/>
  <c r="OY179" i="9"/>
  <c r="OX179" i="9"/>
  <c r="OW179" i="9"/>
  <c r="OV179" i="9"/>
  <c r="OU179" i="9"/>
  <c r="OT179" i="9"/>
  <c r="OS179" i="9"/>
  <c r="OR179" i="9"/>
  <c r="OQ179" i="9"/>
  <c r="OP179" i="9"/>
  <c r="OO179" i="9"/>
  <c r="ON179" i="9"/>
  <c r="OM179" i="9"/>
  <c r="OL179" i="9"/>
  <c r="OK179" i="9"/>
  <c r="OH179" i="9"/>
  <c r="OG179" i="9"/>
  <c r="OE179" i="9"/>
  <c r="QC178" i="9"/>
  <c r="QB178" i="9"/>
  <c r="QA178" i="9"/>
  <c r="PZ178" i="9"/>
  <c r="PY178" i="9"/>
  <c r="PX178" i="9"/>
  <c r="PW178" i="9"/>
  <c r="PV178" i="9"/>
  <c r="PU178" i="9"/>
  <c r="PT178" i="9"/>
  <c r="PS178" i="9"/>
  <c r="PR178" i="9"/>
  <c r="PQ178" i="9"/>
  <c r="PP178" i="9"/>
  <c r="PO178" i="9"/>
  <c r="PN178" i="9"/>
  <c r="PM178" i="9"/>
  <c r="PL178" i="9"/>
  <c r="PK178" i="9"/>
  <c r="PJ178" i="9"/>
  <c r="PI178" i="9"/>
  <c r="PH178" i="9"/>
  <c r="PE178" i="9"/>
  <c r="PF178" i="9" s="1"/>
  <c r="PC178" i="9"/>
  <c r="PD178" i="9" s="1"/>
  <c r="PA178" i="9"/>
  <c r="PB178" i="9" s="1"/>
  <c r="OZ178" i="9"/>
  <c r="OY178" i="9"/>
  <c r="OX178" i="9"/>
  <c r="OW178" i="9"/>
  <c r="OV178" i="9"/>
  <c r="OU178" i="9"/>
  <c r="OT178" i="9"/>
  <c r="OS178" i="9"/>
  <c r="OR178" i="9"/>
  <c r="OQ178" i="9"/>
  <c r="OP178" i="9"/>
  <c r="OO178" i="9"/>
  <c r="ON178" i="9"/>
  <c r="OM178" i="9"/>
  <c r="OL178" i="9"/>
  <c r="OK178" i="9"/>
  <c r="OH178" i="9"/>
  <c r="OG178" i="9"/>
  <c r="OE178" i="9"/>
  <c r="QC177" i="9"/>
  <c r="QB177" i="9"/>
  <c r="QA177" i="9"/>
  <c r="PZ177" i="9"/>
  <c r="PY177" i="9"/>
  <c r="PX177" i="9"/>
  <c r="PW177" i="9"/>
  <c r="PV177" i="9"/>
  <c r="PU177" i="9"/>
  <c r="PT177" i="9"/>
  <c r="PS177" i="9"/>
  <c r="PR177" i="9"/>
  <c r="PQ177" i="9"/>
  <c r="PP177" i="9"/>
  <c r="PO177" i="9"/>
  <c r="PN177" i="9"/>
  <c r="PM177" i="9"/>
  <c r="PL177" i="9"/>
  <c r="PK177" i="9"/>
  <c r="PJ177" i="9"/>
  <c r="PI177" i="9"/>
  <c r="PH177" i="9"/>
  <c r="PE177" i="9"/>
  <c r="PF177" i="9" s="1"/>
  <c r="PC177" i="9"/>
  <c r="PD177" i="9" s="1"/>
  <c r="PA177" i="9"/>
  <c r="PB177" i="9" s="1"/>
  <c r="OZ177" i="9"/>
  <c r="OY177" i="9"/>
  <c r="OX177" i="9"/>
  <c r="OW177" i="9"/>
  <c r="OV177" i="9"/>
  <c r="OU177" i="9"/>
  <c r="OT177" i="9"/>
  <c r="OS177" i="9"/>
  <c r="OR177" i="9"/>
  <c r="OQ177" i="9"/>
  <c r="OP177" i="9"/>
  <c r="OO177" i="9"/>
  <c r="ON177" i="9"/>
  <c r="OM177" i="9"/>
  <c r="OL177" i="9"/>
  <c r="OK177" i="9"/>
  <c r="OH177" i="9"/>
  <c r="OG177" i="9"/>
  <c r="OE177" i="9"/>
  <c r="QC176" i="9"/>
  <c r="QB176" i="9"/>
  <c r="QA176" i="9"/>
  <c r="PZ176" i="9"/>
  <c r="PY176" i="9"/>
  <c r="PX176" i="9"/>
  <c r="PW176" i="9"/>
  <c r="PV176" i="9"/>
  <c r="PU176" i="9"/>
  <c r="PT176" i="9"/>
  <c r="PS176" i="9"/>
  <c r="PR176" i="9"/>
  <c r="PQ176" i="9"/>
  <c r="PP176" i="9"/>
  <c r="PO176" i="9"/>
  <c r="PN176" i="9"/>
  <c r="PM176" i="9"/>
  <c r="PL176" i="9"/>
  <c r="PK176" i="9"/>
  <c r="PJ176" i="9"/>
  <c r="PI176" i="9"/>
  <c r="PH176" i="9"/>
  <c r="PE176" i="9"/>
  <c r="PF176" i="9" s="1"/>
  <c r="PC176" i="9"/>
  <c r="PD176" i="9" s="1"/>
  <c r="PA176" i="9"/>
  <c r="PB176" i="9" s="1"/>
  <c r="OZ176" i="9"/>
  <c r="OY176" i="9"/>
  <c r="OX176" i="9"/>
  <c r="OW176" i="9"/>
  <c r="OV176" i="9"/>
  <c r="OU176" i="9"/>
  <c r="OT176" i="9"/>
  <c r="OS176" i="9"/>
  <c r="OR176" i="9"/>
  <c r="OQ176" i="9"/>
  <c r="OP176" i="9"/>
  <c r="OO176" i="9"/>
  <c r="ON176" i="9"/>
  <c r="OM176" i="9"/>
  <c r="OL176" i="9"/>
  <c r="OK176" i="9"/>
  <c r="OH176" i="9"/>
  <c r="OG176" i="9"/>
  <c r="OE176" i="9"/>
  <c r="QC175" i="9"/>
  <c r="QB175" i="9"/>
  <c r="QA175" i="9"/>
  <c r="PZ175" i="9"/>
  <c r="PY175" i="9"/>
  <c r="PX175" i="9"/>
  <c r="PW175" i="9"/>
  <c r="PV175" i="9"/>
  <c r="PU175" i="9"/>
  <c r="PT175" i="9"/>
  <c r="PS175" i="9"/>
  <c r="PR175" i="9"/>
  <c r="PQ175" i="9"/>
  <c r="PP175" i="9"/>
  <c r="PO175" i="9"/>
  <c r="PN175" i="9"/>
  <c r="PM175" i="9"/>
  <c r="PL175" i="9"/>
  <c r="PK175" i="9"/>
  <c r="PJ175" i="9"/>
  <c r="PI175" i="9"/>
  <c r="PH175" i="9"/>
  <c r="PE175" i="9"/>
  <c r="PF175" i="9" s="1"/>
  <c r="PC175" i="9"/>
  <c r="PD175" i="9" s="1"/>
  <c r="PA175" i="9"/>
  <c r="PB175" i="9" s="1"/>
  <c r="OZ175" i="9"/>
  <c r="OY175" i="9"/>
  <c r="OX175" i="9"/>
  <c r="OW175" i="9"/>
  <c r="OV175" i="9"/>
  <c r="OU175" i="9"/>
  <c r="OT175" i="9"/>
  <c r="OS175" i="9"/>
  <c r="OR175" i="9"/>
  <c r="OQ175" i="9"/>
  <c r="OP175" i="9"/>
  <c r="OO175" i="9"/>
  <c r="ON175" i="9"/>
  <c r="OM175" i="9"/>
  <c r="OL175" i="9"/>
  <c r="OK175" i="9"/>
  <c r="OH175" i="9"/>
  <c r="OG175" i="9"/>
  <c r="OE175" i="9"/>
  <c r="QC174" i="9"/>
  <c r="QB174" i="9"/>
  <c r="QA174" i="9"/>
  <c r="PZ174" i="9"/>
  <c r="PY174" i="9"/>
  <c r="PX174" i="9"/>
  <c r="PW174" i="9"/>
  <c r="PV174" i="9"/>
  <c r="PU174" i="9"/>
  <c r="PT174" i="9"/>
  <c r="PS174" i="9"/>
  <c r="PR174" i="9"/>
  <c r="PQ174" i="9"/>
  <c r="PP174" i="9"/>
  <c r="PO174" i="9"/>
  <c r="PN174" i="9"/>
  <c r="PM174" i="9"/>
  <c r="PL174" i="9"/>
  <c r="PK174" i="9"/>
  <c r="PJ174" i="9"/>
  <c r="PI174" i="9"/>
  <c r="PH174" i="9"/>
  <c r="PE174" i="9"/>
  <c r="PF174" i="9" s="1"/>
  <c r="PC174" i="9"/>
  <c r="PD174" i="9" s="1"/>
  <c r="PA174" i="9"/>
  <c r="PB174" i="9" s="1"/>
  <c r="OZ174" i="9"/>
  <c r="OY174" i="9"/>
  <c r="OX174" i="9"/>
  <c r="OW174" i="9"/>
  <c r="OV174" i="9"/>
  <c r="OU174" i="9"/>
  <c r="OT174" i="9"/>
  <c r="OS174" i="9"/>
  <c r="OR174" i="9"/>
  <c r="OQ174" i="9"/>
  <c r="OP174" i="9"/>
  <c r="OO174" i="9"/>
  <c r="ON174" i="9"/>
  <c r="OM174" i="9"/>
  <c r="OL174" i="9"/>
  <c r="OK174" i="9"/>
  <c r="OH174" i="9"/>
  <c r="OG174" i="9"/>
  <c r="OE174" i="9"/>
  <c r="QC173" i="9"/>
  <c r="QB173" i="9"/>
  <c r="QA173" i="9"/>
  <c r="PZ173" i="9"/>
  <c r="PY173" i="9"/>
  <c r="PX173" i="9"/>
  <c r="PW173" i="9"/>
  <c r="PV173" i="9"/>
  <c r="PU173" i="9"/>
  <c r="PT173" i="9"/>
  <c r="PS173" i="9"/>
  <c r="PR173" i="9"/>
  <c r="PQ173" i="9"/>
  <c r="PP173" i="9"/>
  <c r="PO173" i="9"/>
  <c r="PN173" i="9"/>
  <c r="PM173" i="9"/>
  <c r="PL173" i="9"/>
  <c r="PK173" i="9"/>
  <c r="PJ173" i="9"/>
  <c r="PI173" i="9"/>
  <c r="PH173" i="9"/>
  <c r="PE173" i="9"/>
  <c r="PF173" i="9" s="1"/>
  <c r="PC173" i="9"/>
  <c r="PD173" i="9" s="1"/>
  <c r="PA173" i="9"/>
  <c r="PB173" i="9" s="1"/>
  <c r="OZ173" i="9"/>
  <c r="OY173" i="9"/>
  <c r="OX173" i="9"/>
  <c r="OW173" i="9"/>
  <c r="OV173" i="9"/>
  <c r="OU173" i="9"/>
  <c r="OT173" i="9"/>
  <c r="OS173" i="9"/>
  <c r="OR173" i="9"/>
  <c r="OQ173" i="9"/>
  <c r="OP173" i="9"/>
  <c r="OO173" i="9"/>
  <c r="ON173" i="9"/>
  <c r="OM173" i="9"/>
  <c r="OL173" i="9"/>
  <c r="OK173" i="9"/>
  <c r="OH173" i="9"/>
  <c r="OG173" i="9"/>
  <c r="OE173" i="9"/>
  <c r="QC172" i="9"/>
  <c r="QB172" i="9"/>
  <c r="QA172" i="9"/>
  <c r="PZ172" i="9"/>
  <c r="PY172" i="9"/>
  <c r="PX172" i="9"/>
  <c r="PW172" i="9"/>
  <c r="PV172" i="9"/>
  <c r="PU172" i="9"/>
  <c r="PT172" i="9"/>
  <c r="PS172" i="9"/>
  <c r="PR172" i="9"/>
  <c r="PQ172" i="9"/>
  <c r="PP172" i="9"/>
  <c r="PO172" i="9"/>
  <c r="PN172" i="9"/>
  <c r="PM172" i="9"/>
  <c r="PL172" i="9"/>
  <c r="PK172" i="9"/>
  <c r="PJ172" i="9"/>
  <c r="PI172" i="9"/>
  <c r="PH172" i="9"/>
  <c r="PE172" i="9"/>
  <c r="PF172" i="9" s="1"/>
  <c r="PC172" i="9"/>
  <c r="PD172" i="9" s="1"/>
  <c r="PA172" i="9"/>
  <c r="PB172" i="9" s="1"/>
  <c r="OZ172" i="9"/>
  <c r="OY172" i="9"/>
  <c r="OX172" i="9"/>
  <c r="OW172" i="9"/>
  <c r="OV172" i="9"/>
  <c r="OU172" i="9"/>
  <c r="OT172" i="9"/>
  <c r="OS172" i="9"/>
  <c r="OR172" i="9"/>
  <c r="OQ172" i="9"/>
  <c r="OP172" i="9"/>
  <c r="OO172" i="9"/>
  <c r="ON172" i="9"/>
  <c r="OM172" i="9"/>
  <c r="OL172" i="9"/>
  <c r="OK172" i="9"/>
  <c r="OH172" i="9"/>
  <c r="OG172" i="9"/>
  <c r="OE172" i="9"/>
  <c r="QC171" i="9"/>
  <c r="QB171" i="9"/>
  <c r="QA171" i="9"/>
  <c r="PZ171" i="9"/>
  <c r="PY171" i="9"/>
  <c r="PX171" i="9"/>
  <c r="PW171" i="9"/>
  <c r="PV171" i="9"/>
  <c r="PU171" i="9"/>
  <c r="PT171" i="9"/>
  <c r="PS171" i="9"/>
  <c r="PR171" i="9"/>
  <c r="PQ171" i="9"/>
  <c r="PP171" i="9"/>
  <c r="PO171" i="9"/>
  <c r="PN171" i="9"/>
  <c r="PM171" i="9"/>
  <c r="PL171" i="9"/>
  <c r="PK171" i="9"/>
  <c r="PJ171" i="9"/>
  <c r="PI171" i="9"/>
  <c r="PH171" i="9"/>
  <c r="PE171" i="9"/>
  <c r="PF171" i="9" s="1"/>
  <c r="PC171" i="9"/>
  <c r="PD171" i="9" s="1"/>
  <c r="PA171" i="9"/>
  <c r="PB171" i="9" s="1"/>
  <c r="OZ171" i="9"/>
  <c r="OY171" i="9"/>
  <c r="OX171" i="9"/>
  <c r="OW171" i="9"/>
  <c r="OV171" i="9"/>
  <c r="OU171" i="9"/>
  <c r="OT171" i="9"/>
  <c r="OS171" i="9"/>
  <c r="OR171" i="9"/>
  <c r="OQ171" i="9"/>
  <c r="OP171" i="9"/>
  <c r="OO171" i="9"/>
  <c r="ON171" i="9"/>
  <c r="OM171" i="9"/>
  <c r="OL171" i="9"/>
  <c r="OK171" i="9"/>
  <c r="OH171" i="9"/>
  <c r="OG171" i="9"/>
  <c r="OE171" i="9"/>
  <c r="QC170" i="9"/>
  <c r="QB170" i="9"/>
  <c r="QA170" i="9"/>
  <c r="PZ170" i="9"/>
  <c r="PY170" i="9"/>
  <c r="PX170" i="9"/>
  <c r="PW170" i="9"/>
  <c r="PV170" i="9"/>
  <c r="PU170" i="9"/>
  <c r="PT170" i="9"/>
  <c r="PS170" i="9"/>
  <c r="PR170" i="9"/>
  <c r="PQ170" i="9"/>
  <c r="PP170" i="9"/>
  <c r="PO170" i="9"/>
  <c r="PN170" i="9"/>
  <c r="PM170" i="9"/>
  <c r="PL170" i="9"/>
  <c r="PK170" i="9"/>
  <c r="PJ170" i="9"/>
  <c r="PI170" i="9"/>
  <c r="PH170" i="9"/>
  <c r="PE170" i="9"/>
  <c r="PF170" i="9" s="1"/>
  <c r="PC170" i="9"/>
  <c r="PD170" i="9" s="1"/>
  <c r="PA170" i="9"/>
  <c r="PB170" i="9" s="1"/>
  <c r="OZ170" i="9"/>
  <c r="OY170" i="9"/>
  <c r="OX170" i="9"/>
  <c r="OW170" i="9"/>
  <c r="OV170" i="9"/>
  <c r="OU170" i="9"/>
  <c r="OT170" i="9"/>
  <c r="OS170" i="9"/>
  <c r="OR170" i="9"/>
  <c r="OQ170" i="9"/>
  <c r="OP170" i="9"/>
  <c r="OO170" i="9"/>
  <c r="ON170" i="9"/>
  <c r="OM170" i="9"/>
  <c r="OL170" i="9"/>
  <c r="OK170" i="9"/>
  <c r="OH170" i="9"/>
  <c r="OG170" i="9"/>
  <c r="OE170" i="9"/>
  <c r="QC169" i="9"/>
  <c r="QB169" i="9"/>
  <c r="QA169" i="9"/>
  <c r="PZ169" i="9"/>
  <c r="PY169" i="9"/>
  <c r="PX169" i="9"/>
  <c r="PW169" i="9"/>
  <c r="PV169" i="9"/>
  <c r="PU169" i="9"/>
  <c r="PT169" i="9"/>
  <c r="PS169" i="9"/>
  <c r="PR169" i="9"/>
  <c r="PQ169" i="9"/>
  <c r="PP169" i="9"/>
  <c r="PO169" i="9"/>
  <c r="PN169" i="9"/>
  <c r="PM169" i="9"/>
  <c r="PL169" i="9"/>
  <c r="PK169" i="9"/>
  <c r="PJ169" i="9"/>
  <c r="PI169" i="9"/>
  <c r="PH169" i="9"/>
  <c r="PE169" i="9"/>
  <c r="PF169" i="9" s="1"/>
  <c r="PC169" i="9"/>
  <c r="PD169" i="9" s="1"/>
  <c r="PA169" i="9"/>
  <c r="PB169" i="9" s="1"/>
  <c r="OZ169" i="9"/>
  <c r="OY169" i="9"/>
  <c r="OX169" i="9"/>
  <c r="OW169" i="9"/>
  <c r="OV169" i="9"/>
  <c r="OU169" i="9"/>
  <c r="OT169" i="9"/>
  <c r="OS169" i="9"/>
  <c r="OR169" i="9"/>
  <c r="OQ169" i="9"/>
  <c r="OP169" i="9"/>
  <c r="OO169" i="9"/>
  <c r="ON169" i="9"/>
  <c r="OM169" i="9"/>
  <c r="OL169" i="9"/>
  <c r="OK169" i="9"/>
  <c r="OH169" i="9"/>
  <c r="OG169" i="9"/>
  <c r="OE169" i="9"/>
  <c r="QC168" i="9"/>
  <c r="QB168" i="9"/>
  <c r="QA168" i="9"/>
  <c r="PZ168" i="9"/>
  <c r="PY168" i="9"/>
  <c r="PX168" i="9"/>
  <c r="PW168" i="9"/>
  <c r="PV168" i="9"/>
  <c r="PU168" i="9"/>
  <c r="PT168" i="9"/>
  <c r="PS168" i="9"/>
  <c r="PR168" i="9"/>
  <c r="PQ168" i="9"/>
  <c r="PP168" i="9"/>
  <c r="PO168" i="9"/>
  <c r="PN168" i="9"/>
  <c r="PM168" i="9"/>
  <c r="PL168" i="9"/>
  <c r="PK168" i="9"/>
  <c r="PJ168" i="9"/>
  <c r="PI168" i="9"/>
  <c r="PH168" i="9"/>
  <c r="PE168" i="9"/>
  <c r="PF168" i="9" s="1"/>
  <c r="PC168" i="9"/>
  <c r="PD168" i="9" s="1"/>
  <c r="PA168" i="9"/>
  <c r="PB168" i="9" s="1"/>
  <c r="OZ168" i="9"/>
  <c r="OY168" i="9"/>
  <c r="OX168" i="9"/>
  <c r="OW168" i="9"/>
  <c r="OV168" i="9"/>
  <c r="OU168" i="9"/>
  <c r="OT168" i="9"/>
  <c r="OS168" i="9"/>
  <c r="OR168" i="9"/>
  <c r="OQ168" i="9"/>
  <c r="OP168" i="9"/>
  <c r="OO168" i="9"/>
  <c r="ON168" i="9"/>
  <c r="OM168" i="9"/>
  <c r="OL168" i="9"/>
  <c r="OK168" i="9"/>
  <c r="OH168" i="9"/>
  <c r="OG168" i="9"/>
  <c r="OE168" i="9"/>
  <c r="QC167" i="9"/>
  <c r="QB167" i="9"/>
  <c r="QA167" i="9"/>
  <c r="PZ167" i="9"/>
  <c r="PY167" i="9"/>
  <c r="PX167" i="9"/>
  <c r="PW167" i="9"/>
  <c r="PV167" i="9"/>
  <c r="PU167" i="9"/>
  <c r="PT167" i="9"/>
  <c r="PS167" i="9"/>
  <c r="PR167" i="9"/>
  <c r="PQ167" i="9"/>
  <c r="PP167" i="9"/>
  <c r="PO167" i="9"/>
  <c r="PN167" i="9"/>
  <c r="PM167" i="9"/>
  <c r="PL167" i="9"/>
  <c r="PK167" i="9"/>
  <c r="PJ167" i="9"/>
  <c r="PI167" i="9"/>
  <c r="PH167" i="9"/>
  <c r="PE167" i="9"/>
  <c r="PF167" i="9" s="1"/>
  <c r="PC167" i="9"/>
  <c r="PD167" i="9" s="1"/>
  <c r="PA167" i="9"/>
  <c r="PB167" i="9" s="1"/>
  <c r="OZ167" i="9"/>
  <c r="OY167" i="9"/>
  <c r="OX167" i="9"/>
  <c r="OW167" i="9"/>
  <c r="OV167" i="9"/>
  <c r="OU167" i="9"/>
  <c r="OT167" i="9"/>
  <c r="OS167" i="9"/>
  <c r="OR167" i="9"/>
  <c r="OQ167" i="9"/>
  <c r="OP167" i="9"/>
  <c r="OO167" i="9"/>
  <c r="ON167" i="9"/>
  <c r="OM167" i="9"/>
  <c r="OL167" i="9"/>
  <c r="OK167" i="9"/>
  <c r="OH167" i="9"/>
  <c r="OG167" i="9"/>
  <c r="OE167" i="9"/>
  <c r="QC166" i="9"/>
  <c r="QB166" i="9"/>
  <c r="QA166" i="9"/>
  <c r="PZ166" i="9"/>
  <c r="PY166" i="9"/>
  <c r="PX166" i="9"/>
  <c r="PW166" i="9"/>
  <c r="PV166" i="9"/>
  <c r="PU166" i="9"/>
  <c r="PT166" i="9"/>
  <c r="PS166" i="9"/>
  <c r="PR166" i="9"/>
  <c r="PQ166" i="9"/>
  <c r="PP166" i="9"/>
  <c r="PO166" i="9"/>
  <c r="PN166" i="9"/>
  <c r="PM166" i="9"/>
  <c r="PL166" i="9"/>
  <c r="PK166" i="9"/>
  <c r="PJ166" i="9"/>
  <c r="PI166" i="9"/>
  <c r="PH166" i="9"/>
  <c r="PE166" i="9"/>
  <c r="PF166" i="9" s="1"/>
  <c r="PC166" i="9"/>
  <c r="PD166" i="9" s="1"/>
  <c r="PA166" i="9"/>
  <c r="PB166" i="9" s="1"/>
  <c r="OZ166" i="9"/>
  <c r="OY166" i="9"/>
  <c r="OX166" i="9"/>
  <c r="OW166" i="9"/>
  <c r="OV166" i="9"/>
  <c r="OU166" i="9"/>
  <c r="OT166" i="9"/>
  <c r="OS166" i="9"/>
  <c r="OR166" i="9"/>
  <c r="OQ166" i="9"/>
  <c r="OP166" i="9"/>
  <c r="OO166" i="9"/>
  <c r="ON166" i="9"/>
  <c r="OM166" i="9"/>
  <c r="OL166" i="9"/>
  <c r="OK166" i="9"/>
  <c r="OH166" i="9"/>
  <c r="OG166" i="9"/>
  <c r="OE166" i="9"/>
  <c r="QC165" i="9"/>
  <c r="QB165" i="9"/>
  <c r="QA165" i="9"/>
  <c r="PZ165" i="9"/>
  <c r="PY165" i="9"/>
  <c r="PX165" i="9"/>
  <c r="PW165" i="9"/>
  <c r="PV165" i="9"/>
  <c r="PU165" i="9"/>
  <c r="PT165" i="9"/>
  <c r="PS165" i="9"/>
  <c r="PR165" i="9"/>
  <c r="PQ165" i="9"/>
  <c r="PP165" i="9"/>
  <c r="PO165" i="9"/>
  <c r="PN165" i="9"/>
  <c r="PM165" i="9"/>
  <c r="PL165" i="9"/>
  <c r="PK165" i="9"/>
  <c r="PJ165" i="9"/>
  <c r="PI165" i="9"/>
  <c r="PH165" i="9"/>
  <c r="PE165" i="9"/>
  <c r="PF165" i="9" s="1"/>
  <c r="PC165" i="9"/>
  <c r="PD165" i="9" s="1"/>
  <c r="PA165" i="9"/>
  <c r="PB165" i="9" s="1"/>
  <c r="OZ165" i="9"/>
  <c r="OY165" i="9"/>
  <c r="OX165" i="9"/>
  <c r="OW165" i="9"/>
  <c r="OV165" i="9"/>
  <c r="OU165" i="9"/>
  <c r="OT165" i="9"/>
  <c r="OS165" i="9"/>
  <c r="OR165" i="9"/>
  <c r="OQ165" i="9"/>
  <c r="OP165" i="9"/>
  <c r="OO165" i="9"/>
  <c r="ON165" i="9"/>
  <c r="OM165" i="9"/>
  <c r="OL165" i="9"/>
  <c r="OK165" i="9"/>
  <c r="OH165" i="9"/>
  <c r="OG165" i="9"/>
  <c r="OE165" i="9"/>
  <c r="QC164" i="9"/>
  <c r="QB164" i="9"/>
  <c r="QA164" i="9"/>
  <c r="PZ164" i="9"/>
  <c r="PY164" i="9"/>
  <c r="PX164" i="9"/>
  <c r="PW164" i="9"/>
  <c r="PV164" i="9"/>
  <c r="PU164" i="9"/>
  <c r="PT164" i="9"/>
  <c r="PS164" i="9"/>
  <c r="PR164" i="9"/>
  <c r="PQ164" i="9"/>
  <c r="PP164" i="9"/>
  <c r="PO164" i="9"/>
  <c r="PN164" i="9"/>
  <c r="PM164" i="9"/>
  <c r="PL164" i="9"/>
  <c r="PK164" i="9"/>
  <c r="PJ164" i="9"/>
  <c r="PI164" i="9"/>
  <c r="PH164" i="9"/>
  <c r="PE164" i="9"/>
  <c r="PF164" i="9" s="1"/>
  <c r="PC164" i="9"/>
  <c r="PD164" i="9" s="1"/>
  <c r="PA164" i="9"/>
  <c r="PB164" i="9" s="1"/>
  <c r="OZ164" i="9"/>
  <c r="OY164" i="9"/>
  <c r="OX164" i="9"/>
  <c r="OW164" i="9"/>
  <c r="OV164" i="9"/>
  <c r="OU164" i="9"/>
  <c r="OT164" i="9"/>
  <c r="OS164" i="9"/>
  <c r="OR164" i="9"/>
  <c r="OQ164" i="9"/>
  <c r="OP164" i="9"/>
  <c r="OO164" i="9"/>
  <c r="ON164" i="9"/>
  <c r="OM164" i="9"/>
  <c r="OL164" i="9"/>
  <c r="OK164" i="9"/>
  <c r="OH164" i="9"/>
  <c r="OG164" i="9"/>
  <c r="OE164" i="9"/>
  <c r="QC163" i="9"/>
  <c r="QB163" i="9"/>
  <c r="QA163" i="9"/>
  <c r="PZ163" i="9"/>
  <c r="PY163" i="9"/>
  <c r="PX163" i="9"/>
  <c r="PW163" i="9"/>
  <c r="PV163" i="9"/>
  <c r="PU163" i="9"/>
  <c r="PT163" i="9"/>
  <c r="PS163" i="9"/>
  <c r="PR163" i="9"/>
  <c r="PQ163" i="9"/>
  <c r="PP163" i="9"/>
  <c r="PO163" i="9"/>
  <c r="PN163" i="9"/>
  <c r="PM163" i="9"/>
  <c r="PL163" i="9"/>
  <c r="PK163" i="9"/>
  <c r="PJ163" i="9"/>
  <c r="PI163" i="9"/>
  <c r="PH163" i="9"/>
  <c r="PE163" i="9"/>
  <c r="PF163" i="9" s="1"/>
  <c r="PD163" i="9"/>
  <c r="PC163" i="9"/>
  <c r="PA163" i="9"/>
  <c r="PB163" i="9" s="1"/>
  <c r="OZ163" i="9"/>
  <c r="OY163" i="9"/>
  <c r="OX163" i="9"/>
  <c r="OW163" i="9"/>
  <c r="OV163" i="9"/>
  <c r="OU163" i="9"/>
  <c r="OT163" i="9"/>
  <c r="OS163" i="9"/>
  <c r="OR163" i="9"/>
  <c r="OQ163" i="9"/>
  <c r="OP163" i="9"/>
  <c r="OO163" i="9"/>
  <c r="ON163" i="9"/>
  <c r="OM163" i="9"/>
  <c r="OL163" i="9"/>
  <c r="OK163" i="9"/>
  <c r="OH163" i="9"/>
  <c r="OG163" i="9"/>
  <c r="OE163" i="9"/>
  <c r="QC162" i="9"/>
  <c r="QB162" i="9"/>
  <c r="QA162" i="9"/>
  <c r="PZ162" i="9"/>
  <c r="PY162" i="9"/>
  <c r="PX162" i="9"/>
  <c r="PW162" i="9"/>
  <c r="PV162" i="9"/>
  <c r="PU162" i="9"/>
  <c r="PT162" i="9"/>
  <c r="PS162" i="9"/>
  <c r="PR162" i="9"/>
  <c r="PQ162" i="9"/>
  <c r="PP162" i="9"/>
  <c r="PO162" i="9"/>
  <c r="PN162" i="9"/>
  <c r="PM162" i="9"/>
  <c r="PL162" i="9"/>
  <c r="PK162" i="9"/>
  <c r="PJ162" i="9"/>
  <c r="PI162" i="9"/>
  <c r="PH162" i="9"/>
  <c r="PE162" i="9"/>
  <c r="PF162" i="9" s="1"/>
  <c r="PC162" i="9"/>
  <c r="PD162" i="9" s="1"/>
  <c r="PA162" i="9"/>
  <c r="PB162" i="9" s="1"/>
  <c r="OZ162" i="9"/>
  <c r="OY162" i="9"/>
  <c r="OX162" i="9"/>
  <c r="OW162" i="9"/>
  <c r="OV162" i="9"/>
  <c r="OU162" i="9"/>
  <c r="OT162" i="9"/>
  <c r="OS162" i="9"/>
  <c r="OR162" i="9"/>
  <c r="OQ162" i="9"/>
  <c r="OP162" i="9"/>
  <c r="OO162" i="9"/>
  <c r="ON162" i="9"/>
  <c r="OM162" i="9"/>
  <c r="OL162" i="9"/>
  <c r="OK162" i="9"/>
  <c r="OH162" i="9"/>
  <c r="OG162" i="9"/>
  <c r="OE162" i="9"/>
  <c r="QC161" i="9"/>
  <c r="QB161" i="9"/>
  <c r="QA161" i="9"/>
  <c r="PZ161" i="9"/>
  <c r="PY161" i="9"/>
  <c r="PX161" i="9"/>
  <c r="PW161" i="9"/>
  <c r="PV161" i="9"/>
  <c r="PU161" i="9"/>
  <c r="PT161" i="9"/>
  <c r="PS161" i="9"/>
  <c r="PR161" i="9"/>
  <c r="PQ161" i="9"/>
  <c r="PP161" i="9"/>
  <c r="PO161" i="9"/>
  <c r="PN161" i="9"/>
  <c r="PM161" i="9"/>
  <c r="PL161" i="9"/>
  <c r="PK161" i="9"/>
  <c r="PJ161" i="9"/>
  <c r="PI161" i="9"/>
  <c r="PH161" i="9"/>
  <c r="PE161" i="9"/>
  <c r="PF161" i="9" s="1"/>
  <c r="PC161" i="9"/>
  <c r="PD161" i="9" s="1"/>
  <c r="PA161" i="9"/>
  <c r="PB161" i="9" s="1"/>
  <c r="OZ161" i="9"/>
  <c r="OY161" i="9"/>
  <c r="OX161" i="9"/>
  <c r="OW161" i="9"/>
  <c r="OV161" i="9"/>
  <c r="OU161" i="9"/>
  <c r="OT161" i="9"/>
  <c r="OS161" i="9"/>
  <c r="OR161" i="9"/>
  <c r="OQ161" i="9"/>
  <c r="OP161" i="9"/>
  <c r="OO161" i="9"/>
  <c r="ON161" i="9"/>
  <c r="OM161" i="9"/>
  <c r="OL161" i="9"/>
  <c r="OK161" i="9"/>
  <c r="OH161" i="9"/>
  <c r="OG161" i="9"/>
  <c r="OE161" i="9"/>
  <c r="QC160" i="9"/>
  <c r="QB160" i="9"/>
  <c r="QA160" i="9"/>
  <c r="PZ160" i="9"/>
  <c r="PY160" i="9"/>
  <c r="PX160" i="9"/>
  <c r="PW160" i="9"/>
  <c r="PV160" i="9"/>
  <c r="PU160" i="9"/>
  <c r="PT160" i="9"/>
  <c r="PS160" i="9"/>
  <c r="PR160" i="9"/>
  <c r="PQ160" i="9"/>
  <c r="PP160" i="9"/>
  <c r="PO160" i="9"/>
  <c r="PN160" i="9"/>
  <c r="PM160" i="9"/>
  <c r="PL160" i="9"/>
  <c r="PK160" i="9"/>
  <c r="PJ160" i="9"/>
  <c r="PI160" i="9"/>
  <c r="PH160" i="9"/>
  <c r="PE160" i="9"/>
  <c r="PF160" i="9" s="1"/>
  <c r="PC160" i="9"/>
  <c r="PD160" i="9" s="1"/>
  <c r="PA160" i="9"/>
  <c r="PB160" i="9" s="1"/>
  <c r="OZ160" i="9"/>
  <c r="OY160" i="9"/>
  <c r="OX160" i="9"/>
  <c r="OW160" i="9"/>
  <c r="OV160" i="9"/>
  <c r="OU160" i="9"/>
  <c r="OT160" i="9"/>
  <c r="OS160" i="9"/>
  <c r="OR160" i="9"/>
  <c r="OQ160" i="9"/>
  <c r="OP160" i="9"/>
  <c r="OO160" i="9"/>
  <c r="ON160" i="9"/>
  <c r="OM160" i="9"/>
  <c r="OL160" i="9"/>
  <c r="OK160" i="9"/>
  <c r="OH160" i="9"/>
  <c r="OG160" i="9"/>
  <c r="OE160" i="9"/>
  <c r="QC159" i="9"/>
  <c r="QB159" i="9"/>
  <c r="QA159" i="9"/>
  <c r="PZ159" i="9"/>
  <c r="PY159" i="9"/>
  <c r="PX159" i="9"/>
  <c r="PW159" i="9"/>
  <c r="PV159" i="9"/>
  <c r="PU159" i="9"/>
  <c r="PT159" i="9"/>
  <c r="PS159" i="9"/>
  <c r="PR159" i="9"/>
  <c r="PQ159" i="9"/>
  <c r="PP159" i="9"/>
  <c r="PO159" i="9"/>
  <c r="PN159" i="9"/>
  <c r="PM159" i="9"/>
  <c r="PL159" i="9"/>
  <c r="PK159" i="9"/>
  <c r="PJ159" i="9"/>
  <c r="PI159" i="9"/>
  <c r="PH159" i="9"/>
  <c r="PE159" i="9"/>
  <c r="PF159" i="9" s="1"/>
  <c r="PC159" i="9"/>
  <c r="PD159" i="9" s="1"/>
  <c r="PA159" i="9"/>
  <c r="PB159" i="9" s="1"/>
  <c r="OZ159" i="9"/>
  <c r="OY159" i="9"/>
  <c r="OX159" i="9"/>
  <c r="OW159" i="9"/>
  <c r="OV159" i="9"/>
  <c r="OU159" i="9"/>
  <c r="OT159" i="9"/>
  <c r="OS159" i="9"/>
  <c r="OR159" i="9"/>
  <c r="OQ159" i="9"/>
  <c r="OP159" i="9"/>
  <c r="OO159" i="9"/>
  <c r="ON159" i="9"/>
  <c r="OM159" i="9"/>
  <c r="OL159" i="9"/>
  <c r="OK159" i="9"/>
  <c r="OH159" i="9"/>
  <c r="OG159" i="9"/>
  <c r="OE159" i="9"/>
  <c r="QC158" i="9"/>
  <c r="QB158" i="9"/>
  <c r="QA158" i="9"/>
  <c r="PZ158" i="9"/>
  <c r="PY158" i="9"/>
  <c r="PX158" i="9"/>
  <c r="PW158" i="9"/>
  <c r="PV158" i="9"/>
  <c r="PU158" i="9"/>
  <c r="PT158" i="9"/>
  <c r="PS158" i="9"/>
  <c r="PR158" i="9"/>
  <c r="PQ158" i="9"/>
  <c r="PP158" i="9"/>
  <c r="PO158" i="9"/>
  <c r="PN158" i="9"/>
  <c r="PM158" i="9"/>
  <c r="PL158" i="9"/>
  <c r="PK158" i="9"/>
  <c r="PJ158" i="9"/>
  <c r="PI158" i="9"/>
  <c r="PH158" i="9"/>
  <c r="PE158" i="9"/>
  <c r="PF158" i="9" s="1"/>
  <c r="PC158" i="9"/>
  <c r="PD158" i="9" s="1"/>
  <c r="PA158" i="9"/>
  <c r="PB158" i="9" s="1"/>
  <c r="OZ158" i="9"/>
  <c r="OY158" i="9"/>
  <c r="OX158" i="9"/>
  <c r="OW158" i="9"/>
  <c r="OV158" i="9"/>
  <c r="OU158" i="9"/>
  <c r="OT158" i="9"/>
  <c r="OS158" i="9"/>
  <c r="OR158" i="9"/>
  <c r="OQ158" i="9"/>
  <c r="OP158" i="9"/>
  <c r="OO158" i="9"/>
  <c r="ON158" i="9"/>
  <c r="OM158" i="9"/>
  <c r="OL158" i="9"/>
  <c r="OK158" i="9"/>
  <c r="OH158" i="9"/>
  <c r="OG158" i="9"/>
  <c r="OE158" i="9"/>
  <c r="QC157" i="9"/>
  <c r="QB157" i="9"/>
  <c r="QA157" i="9"/>
  <c r="PZ157" i="9"/>
  <c r="PY157" i="9"/>
  <c r="PX157" i="9"/>
  <c r="PW157" i="9"/>
  <c r="PV157" i="9"/>
  <c r="PU157" i="9"/>
  <c r="PT157" i="9"/>
  <c r="PS157" i="9"/>
  <c r="PR157" i="9"/>
  <c r="PQ157" i="9"/>
  <c r="PP157" i="9"/>
  <c r="PO157" i="9"/>
  <c r="PN157" i="9"/>
  <c r="PM157" i="9"/>
  <c r="PL157" i="9"/>
  <c r="PK157" i="9"/>
  <c r="PJ157" i="9"/>
  <c r="PI157" i="9"/>
  <c r="PH157" i="9"/>
  <c r="PE157" i="9"/>
  <c r="PF157" i="9" s="1"/>
  <c r="PC157" i="9"/>
  <c r="PD157" i="9" s="1"/>
  <c r="PA157" i="9"/>
  <c r="PB157" i="9" s="1"/>
  <c r="OZ157" i="9"/>
  <c r="OY157" i="9"/>
  <c r="OX157" i="9"/>
  <c r="OW157" i="9"/>
  <c r="OV157" i="9"/>
  <c r="OU157" i="9"/>
  <c r="OT157" i="9"/>
  <c r="OS157" i="9"/>
  <c r="OR157" i="9"/>
  <c r="OQ157" i="9"/>
  <c r="OP157" i="9"/>
  <c r="OO157" i="9"/>
  <c r="ON157" i="9"/>
  <c r="OM157" i="9"/>
  <c r="OL157" i="9"/>
  <c r="OK157" i="9"/>
  <c r="OH157" i="9"/>
  <c r="OG157" i="9"/>
  <c r="OE157" i="9"/>
  <c r="QC156" i="9"/>
  <c r="QB156" i="9"/>
  <c r="QA156" i="9"/>
  <c r="PZ156" i="9"/>
  <c r="PY156" i="9"/>
  <c r="PX156" i="9"/>
  <c r="PW156" i="9"/>
  <c r="PV156" i="9"/>
  <c r="PU156" i="9"/>
  <c r="PT156" i="9"/>
  <c r="PS156" i="9"/>
  <c r="PR156" i="9"/>
  <c r="PQ156" i="9"/>
  <c r="PP156" i="9"/>
  <c r="PO156" i="9"/>
  <c r="PN156" i="9"/>
  <c r="PM156" i="9"/>
  <c r="PL156" i="9"/>
  <c r="PK156" i="9"/>
  <c r="PJ156" i="9"/>
  <c r="PI156" i="9"/>
  <c r="PH156" i="9"/>
  <c r="PE156" i="9"/>
  <c r="PF156" i="9" s="1"/>
  <c r="PC156" i="9"/>
  <c r="PD156" i="9" s="1"/>
  <c r="PA156" i="9"/>
  <c r="PB156" i="9" s="1"/>
  <c r="OZ156" i="9"/>
  <c r="OY156" i="9"/>
  <c r="OX156" i="9"/>
  <c r="OW156" i="9"/>
  <c r="OV156" i="9"/>
  <c r="OU156" i="9"/>
  <c r="OT156" i="9"/>
  <c r="OS156" i="9"/>
  <c r="OR156" i="9"/>
  <c r="OQ156" i="9"/>
  <c r="OP156" i="9"/>
  <c r="OO156" i="9"/>
  <c r="ON156" i="9"/>
  <c r="OM156" i="9"/>
  <c r="OL156" i="9"/>
  <c r="OK156" i="9"/>
  <c r="OH156" i="9"/>
  <c r="OG156" i="9"/>
  <c r="OE156" i="9"/>
  <c r="QC155" i="9"/>
  <c r="QB155" i="9"/>
  <c r="QA155" i="9"/>
  <c r="PZ155" i="9"/>
  <c r="PY155" i="9"/>
  <c r="PX155" i="9"/>
  <c r="PW155" i="9"/>
  <c r="PV155" i="9"/>
  <c r="PU155" i="9"/>
  <c r="PT155" i="9"/>
  <c r="PS155" i="9"/>
  <c r="PR155" i="9"/>
  <c r="PQ155" i="9"/>
  <c r="PP155" i="9"/>
  <c r="PO155" i="9"/>
  <c r="PN155" i="9"/>
  <c r="PM155" i="9"/>
  <c r="PL155" i="9"/>
  <c r="PK155" i="9"/>
  <c r="PJ155" i="9"/>
  <c r="PI155" i="9"/>
  <c r="PH155" i="9"/>
  <c r="PE155" i="9"/>
  <c r="PF155" i="9" s="1"/>
  <c r="PC155" i="9"/>
  <c r="PD155" i="9" s="1"/>
  <c r="PA155" i="9"/>
  <c r="PB155" i="9" s="1"/>
  <c r="OZ155" i="9"/>
  <c r="OY155" i="9"/>
  <c r="OX155" i="9"/>
  <c r="OW155" i="9"/>
  <c r="OV155" i="9"/>
  <c r="OU155" i="9"/>
  <c r="OT155" i="9"/>
  <c r="OS155" i="9"/>
  <c r="OR155" i="9"/>
  <c r="OQ155" i="9"/>
  <c r="OP155" i="9"/>
  <c r="OO155" i="9"/>
  <c r="ON155" i="9"/>
  <c r="OM155" i="9"/>
  <c r="OL155" i="9"/>
  <c r="OK155" i="9"/>
  <c r="OH155" i="9"/>
  <c r="OG155" i="9"/>
  <c r="OE155" i="9"/>
  <c r="QC154" i="9"/>
  <c r="QB154" i="9"/>
  <c r="QA154" i="9"/>
  <c r="PZ154" i="9"/>
  <c r="PY154" i="9"/>
  <c r="PX154" i="9"/>
  <c r="PW154" i="9"/>
  <c r="PV154" i="9"/>
  <c r="PU154" i="9"/>
  <c r="PT154" i="9"/>
  <c r="PS154" i="9"/>
  <c r="PR154" i="9"/>
  <c r="PQ154" i="9"/>
  <c r="PP154" i="9"/>
  <c r="PO154" i="9"/>
  <c r="PN154" i="9"/>
  <c r="PM154" i="9"/>
  <c r="PL154" i="9"/>
  <c r="PK154" i="9"/>
  <c r="PJ154" i="9"/>
  <c r="PI154" i="9"/>
  <c r="PH154" i="9"/>
  <c r="PE154" i="9"/>
  <c r="PF154" i="9" s="1"/>
  <c r="PC154" i="9"/>
  <c r="PD154" i="9" s="1"/>
  <c r="PB154" i="9"/>
  <c r="PA154" i="9"/>
  <c r="OZ154" i="9"/>
  <c r="OY154" i="9"/>
  <c r="OX154" i="9"/>
  <c r="OW154" i="9"/>
  <c r="OV154" i="9"/>
  <c r="OU154" i="9"/>
  <c r="OT154" i="9"/>
  <c r="OS154" i="9"/>
  <c r="OR154" i="9"/>
  <c r="OQ154" i="9"/>
  <c r="OP154" i="9"/>
  <c r="OO154" i="9"/>
  <c r="ON154" i="9"/>
  <c r="OM154" i="9"/>
  <c r="OL154" i="9"/>
  <c r="OK154" i="9"/>
  <c r="OH154" i="9"/>
  <c r="OG154" i="9"/>
  <c r="OE154" i="9"/>
  <c r="QC153" i="9"/>
  <c r="QB153" i="9"/>
  <c r="QA153" i="9"/>
  <c r="PZ153" i="9"/>
  <c r="PY153" i="9"/>
  <c r="PX153" i="9"/>
  <c r="PW153" i="9"/>
  <c r="PV153" i="9"/>
  <c r="PU153" i="9"/>
  <c r="PT153" i="9"/>
  <c r="PS153" i="9"/>
  <c r="PR153" i="9"/>
  <c r="PQ153" i="9"/>
  <c r="PP153" i="9"/>
  <c r="PO153" i="9"/>
  <c r="PN153" i="9"/>
  <c r="PM153" i="9"/>
  <c r="PL153" i="9"/>
  <c r="PK153" i="9"/>
  <c r="PJ153" i="9"/>
  <c r="PI153" i="9"/>
  <c r="PH153" i="9"/>
  <c r="PE153" i="9"/>
  <c r="PF153" i="9" s="1"/>
  <c r="PC153" i="9"/>
  <c r="PD153" i="9" s="1"/>
  <c r="PA153" i="9"/>
  <c r="PB153" i="9" s="1"/>
  <c r="OZ153" i="9"/>
  <c r="OY153" i="9"/>
  <c r="OX153" i="9"/>
  <c r="OW153" i="9"/>
  <c r="OV153" i="9"/>
  <c r="OU153" i="9"/>
  <c r="OT153" i="9"/>
  <c r="OS153" i="9"/>
  <c r="OR153" i="9"/>
  <c r="OQ153" i="9"/>
  <c r="OP153" i="9"/>
  <c r="OO153" i="9"/>
  <c r="ON153" i="9"/>
  <c r="OM153" i="9"/>
  <c r="OL153" i="9"/>
  <c r="OK153" i="9"/>
  <c r="OH153" i="9"/>
  <c r="OG153" i="9"/>
  <c r="OE153" i="9"/>
  <c r="QC152" i="9"/>
  <c r="QB152" i="9"/>
  <c r="QA152" i="9"/>
  <c r="PZ152" i="9"/>
  <c r="PY152" i="9"/>
  <c r="PX152" i="9"/>
  <c r="PW152" i="9"/>
  <c r="PV152" i="9"/>
  <c r="PU152" i="9"/>
  <c r="PT152" i="9"/>
  <c r="PS152" i="9"/>
  <c r="PR152" i="9"/>
  <c r="PQ152" i="9"/>
  <c r="PP152" i="9"/>
  <c r="PO152" i="9"/>
  <c r="PN152" i="9"/>
  <c r="PM152" i="9"/>
  <c r="PL152" i="9"/>
  <c r="PK152" i="9"/>
  <c r="PJ152" i="9"/>
  <c r="PI152" i="9"/>
  <c r="PH152" i="9"/>
  <c r="PE152" i="9"/>
  <c r="PF152" i="9" s="1"/>
  <c r="PC152" i="9"/>
  <c r="PD152" i="9" s="1"/>
  <c r="PA152" i="9"/>
  <c r="PB152" i="9" s="1"/>
  <c r="OZ152" i="9"/>
  <c r="OY152" i="9"/>
  <c r="OX152" i="9"/>
  <c r="OW152" i="9"/>
  <c r="OV152" i="9"/>
  <c r="OU152" i="9"/>
  <c r="OT152" i="9"/>
  <c r="OS152" i="9"/>
  <c r="OR152" i="9"/>
  <c r="OQ152" i="9"/>
  <c r="OP152" i="9"/>
  <c r="OO152" i="9"/>
  <c r="ON152" i="9"/>
  <c r="OM152" i="9"/>
  <c r="OL152" i="9"/>
  <c r="OK152" i="9"/>
  <c r="OH152" i="9"/>
  <c r="OG152" i="9"/>
  <c r="OE152" i="9"/>
  <c r="QC151" i="9"/>
  <c r="QB151" i="9"/>
  <c r="QA151" i="9"/>
  <c r="PZ151" i="9"/>
  <c r="PY151" i="9"/>
  <c r="PX151" i="9"/>
  <c r="PW151" i="9"/>
  <c r="PV151" i="9"/>
  <c r="PU151" i="9"/>
  <c r="PT151" i="9"/>
  <c r="PS151" i="9"/>
  <c r="PR151" i="9"/>
  <c r="PQ151" i="9"/>
  <c r="PP151" i="9"/>
  <c r="PO151" i="9"/>
  <c r="PN151" i="9"/>
  <c r="PM151" i="9"/>
  <c r="PL151" i="9"/>
  <c r="PK151" i="9"/>
  <c r="PJ151" i="9"/>
  <c r="PI151" i="9"/>
  <c r="PH151" i="9"/>
  <c r="PE151" i="9"/>
  <c r="PF151" i="9" s="1"/>
  <c r="PC151" i="9"/>
  <c r="PD151" i="9" s="1"/>
  <c r="PA151" i="9"/>
  <c r="PB151" i="9" s="1"/>
  <c r="OZ151" i="9"/>
  <c r="OY151" i="9"/>
  <c r="OX151" i="9"/>
  <c r="OW151" i="9"/>
  <c r="OV151" i="9"/>
  <c r="OU151" i="9"/>
  <c r="OT151" i="9"/>
  <c r="OS151" i="9"/>
  <c r="OR151" i="9"/>
  <c r="OQ151" i="9"/>
  <c r="OP151" i="9"/>
  <c r="OO151" i="9"/>
  <c r="ON151" i="9"/>
  <c r="OM151" i="9"/>
  <c r="OL151" i="9"/>
  <c r="OK151" i="9"/>
  <c r="OH151" i="9"/>
  <c r="OG151" i="9"/>
  <c r="OE151" i="9"/>
  <c r="QC150" i="9"/>
  <c r="QB150" i="9"/>
  <c r="QA150" i="9"/>
  <c r="PZ150" i="9"/>
  <c r="PY150" i="9"/>
  <c r="PX150" i="9"/>
  <c r="PW150" i="9"/>
  <c r="PV150" i="9"/>
  <c r="PU150" i="9"/>
  <c r="PT150" i="9"/>
  <c r="PS150" i="9"/>
  <c r="PR150" i="9"/>
  <c r="PQ150" i="9"/>
  <c r="PP150" i="9"/>
  <c r="PO150" i="9"/>
  <c r="PN150" i="9"/>
  <c r="PM150" i="9"/>
  <c r="PL150" i="9"/>
  <c r="PK150" i="9"/>
  <c r="PJ150" i="9"/>
  <c r="PI150" i="9"/>
  <c r="PH150" i="9"/>
  <c r="PE150" i="9"/>
  <c r="PF150" i="9" s="1"/>
  <c r="PC150" i="9"/>
  <c r="PD150" i="9" s="1"/>
  <c r="PA150" i="9"/>
  <c r="PB150" i="9" s="1"/>
  <c r="OZ150" i="9"/>
  <c r="OY150" i="9"/>
  <c r="OX150" i="9"/>
  <c r="OW150" i="9"/>
  <c r="OV150" i="9"/>
  <c r="OU150" i="9"/>
  <c r="OT150" i="9"/>
  <c r="OS150" i="9"/>
  <c r="OR150" i="9"/>
  <c r="OQ150" i="9"/>
  <c r="OP150" i="9"/>
  <c r="OO150" i="9"/>
  <c r="ON150" i="9"/>
  <c r="OM150" i="9"/>
  <c r="OL150" i="9"/>
  <c r="OK150" i="9"/>
  <c r="OH150" i="9"/>
  <c r="OG150" i="9"/>
  <c r="OE150" i="9"/>
  <c r="QC149" i="9"/>
  <c r="QB149" i="9"/>
  <c r="QA149" i="9"/>
  <c r="PZ149" i="9"/>
  <c r="PY149" i="9"/>
  <c r="PX149" i="9"/>
  <c r="PW149" i="9"/>
  <c r="PV149" i="9"/>
  <c r="PU149" i="9"/>
  <c r="PT149" i="9"/>
  <c r="PS149" i="9"/>
  <c r="PR149" i="9"/>
  <c r="PQ149" i="9"/>
  <c r="PP149" i="9"/>
  <c r="PO149" i="9"/>
  <c r="PN149" i="9"/>
  <c r="PM149" i="9"/>
  <c r="PL149" i="9"/>
  <c r="PK149" i="9"/>
  <c r="PJ149" i="9"/>
  <c r="PI149" i="9"/>
  <c r="PH149" i="9"/>
  <c r="PE149" i="9"/>
  <c r="PF149" i="9" s="1"/>
  <c r="PC149" i="9"/>
  <c r="PD149" i="9" s="1"/>
  <c r="PA149" i="9"/>
  <c r="PB149" i="9" s="1"/>
  <c r="OZ149" i="9"/>
  <c r="OY149" i="9"/>
  <c r="OX149" i="9"/>
  <c r="OW149" i="9"/>
  <c r="OV149" i="9"/>
  <c r="OU149" i="9"/>
  <c r="OT149" i="9"/>
  <c r="OS149" i="9"/>
  <c r="OR149" i="9"/>
  <c r="OQ149" i="9"/>
  <c r="OP149" i="9"/>
  <c r="OO149" i="9"/>
  <c r="ON149" i="9"/>
  <c r="OM149" i="9"/>
  <c r="OL149" i="9"/>
  <c r="OK149" i="9"/>
  <c r="OH149" i="9"/>
  <c r="OG149" i="9"/>
  <c r="OE149" i="9"/>
  <c r="QC148" i="9"/>
  <c r="QB148" i="9"/>
  <c r="QA148" i="9"/>
  <c r="PZ148" i="9"/>
  <c r="PY148" i="9"/>
  <c r="PX148" i="9"/>
  <c r="PW148" i="9"/>
  <c r="PV148" i="9"/>
  <c r="PU148" i="9"/>
  <c r="PT148" i="9"/>
  <c r="PS148" i="9"/>
  <c r="PR148" i="9"/>
  <c r="PQ148" i="9"/>
  <c r="PP148" i="9"/>
  <c r="PO148" i="9"/>
  <c r="PN148" i="9"/>
  <c r="PM148" i="9"/>
  <c r="PL148" i="9"/>
  <c r="PK148" i="9"/>
  <c r="PJ148" i="9"/>
  <c r="PI148" i="9"/>
  <c r="PH148" i="9"/>
  <c r="PE148" i="9"/>
  <c r="PF148" i="9" s="1"/>
  <c r="PC148" i="9"/>
  <c r="PD148" i="9" s="1"/>
  <c r="PA148" i="9"/>
  <c r="PB148" i="9" s="1"/>
  <c r="OZ148" i="9"/>
  <c r="OY148" i="9"/>
  <c r="OX148" i="9"/>
  <c r="OW148" i="9"/>
  <c r="OV148" i="9"/>
  <c r="OU148" i="9"/>
  <c r="OT148" i="9"/>
  <c r="OS148" i="9"/>
  <c r="OR148" i="9"/>
  <c r="OQ148" i="9"/>
  <c r="OP148" i="9"/>
  <c r="OO148" i="9"/>
  <c r="ON148" i="9"/>
  <c r="OM148" i="9"/>
  <c r="OL148" i="9"/>
  <c r="OK148" i="9"/>
  <c r="OH148" i="9"/>
  <c r="OG148" i="9"/>
  <c r="OE148" i="9"/>
  <c r="QC147" i="9"/>
  <c r="QB147" i="9"/>
  <c r="QA147" i="9"/>
  <c r="PZ147" i="9"/>
  <c r="PY147" i="9"/>
  <c r="PX147" i="9"/>
  <c r="PW147" i="9"/>
  <c r="PV147" i="9"/>
  <c r="PU147" i="9"/>
  <c r="PT147" i="9"/>
  <c r="PS147" i="9"/>
  <c r="PR147" i="9"/>
  <c r="PQ147" i="9"/>
  <c r="PP147" i="9"/>
  <c r="PO147" i="9"/>
  <c r="PN147" i="9"/>
  <c r="PM147" i="9"/>
  <c r="PL147" i="9"/>
  <c r="PK147" i="9"/>
  <c r="PJ147" i="9"/>
  <c r="PI147" i="9"/>
  <c r="PH147" i="9"/>
  <c r="PE147" i="9"/>
  <c r="PF147" i="9" s="1"/>
  <c r="PC147" i="9"/>
  <c r="PD147" i="9" s="1"/>
  <c r="PA147" i="9"/>
  <c r="PB147" i="9" s="1"/>
  <c r="OZ147" i="9"/>
  <c r="OY147" i="9"/>
  <c r="OX147" i="9"/>
  <c r="OW147" i="9"/>
  <c r="OV147" i="9"/>
  <c r="OU147" i="9"/>
  <c r="OT147" i="9"/>
  <c r="OS147" i="9"/>
  <c r="OR147" i="9"/>
  <c r="OQ147" i="9"/>
  <c r="OP147" i="9"/>
  <c r="OO147" i="9"/>
  <c r="ON147" i="9"/>
  <c r="OM147" i="9"/>
  <c r="OL147" i="9"/>
  <c r="OK147" i="9"/>
  <c r="OH147" i="9"/>
  <c r="OG147" i="9"/>
  <c r="OE147" i="9"/>
  <c r="QC146" i="9"/>
  <c r="QB146" i="9"/>
  <c r="QA146" i="9"/>
  <c r="PZ146" i="9"/>
  <c r="PY146" i="9"/>
  <c r="PX146" i="9"/>
  <c r="PW146" i="9"/>
  <c r="PV146" i="9"/>
  <c r="PU146" i="9"/>
  <c r="PT146" i="9"/>
  <c r="PS146" i="9"/>
  <c r="PR146" i="9"/>
  <c r="PQ146" i="9"/>
  <c r="PP146" i="9"/>
  <c r="PO146" i="9"/>
  <c r="PN146" i="9"/>
  <c r="PM146" i="9"/>
  <c r="PL146" i="9"/>
  <c r="PK146" i="9"/>
  <c r="PJ146" i="9"/>
  <c r="PI146" i="9"/>
  <c r="PH146" i="9"/>
  <c r="PE146" i="9"/>
  <c r="PF146" i="9" s="1"/>
  <c r="PC146" i="9"/>
  <c r="PD146" i="9" s="1"/>
  <c r="PB146" i="9"/>
  <c r="PA146" i="9"/>
  <c r="OZ146" i="9"/>
  <c r="OY146" i="9"/>
  <c r="OX146" i="9"/>
  <c r="OW146" i="9"/>
  <c r="OV146" i="9"/>
  <c r="OU146" i="9"/>
  <c r="OT146" i="9"/>
  <c r="OS146" i="9"/>
  <c r="OR146" i="9"/>
  <c r="OQ146" i="9"/>
  <c r="OP146" i="9"/>
  <c r="OO146" i="9"/>
  <c r="ON146" i="9"/>
  <c r="OM146" i="9"/>
  <c r="OL146" i="9"/>
  <c r="OK146" i="9"/>
  <c r="OH146" i="9"/>
  <c r="OG146" i="9"/>
  <c r="OE146" i="9"/>
  <c r="QC145" i="9"/>
  <c r="QB145" i="9"/>
  <c r="QA145" i="9"/>
  <c r="PZ145" i="9"/>
  <c r="PY145" i="9"/>
  <c r="PX145" i="9"/>
  <c r="PW145" i="9"/>
  <c r="PV145" i="9"/>
  <c r="PU145" i="9"/>
  <c r="PT145" i="9"/>
  <c r="PS145" i="9"/>
  <c r="PR145" i="9"/>
  <c r="PQ145" i="9"/>
  <c r="PP145" i="9"/>
  <c r="PO145" i="9"/>
  <c r="PN145" i="9"/>
  <c r="PM145" i="9"/>
  <c r="PL145" i="9"/>
  <c r="PK145" i="9"/>
  <c r="PJ145" i="9"/>
  <c r="PI145" i="9"/>
  <c r="PH145" i="9"/>
  <c r="PE145" i="9"/>
  <c r="PF145" i="9" s="1"/>
  <c r="PC145" i="9"/>
  <c r="PD145" i="9" s="1"/>
  <c r="PA145" i="9"/>
  <c r="PB145" i="9" s="1"/>
  <c r="OZ145" i="9"/>
  <c r="OY145" i="9"/>
  <c r="OX145" i="9"/>
  <c r="OW145" i="9"/>
  <c r="OV145" i="9"/>
  <c r="OU145" i="9"/>
  <c r="OT145" i="9"/>
  <c r="OS145" i="9"/>
  <c r="OR145" i="9"/>
  <c r="OQ145" i="9"/>
  <c r="OP145" i="9"/>
  <c r="OO145" i="9"/>
  <c r="ON145" i="9"/>
  <c r="OM145" i="9"/>
  <c r="OL145" i="9"/>
  <c r="OK145" i="9"/>
  <c r="OH145" i="9"/>
  <c r="OG145" i="9"/>
  <c r="OE145" i="9"/>
  <c r="QC144" i="9"/>
  <c r="QB144" i="9"/>
  <c r="QA144" i="9"/>
  <c r="PZ144" i="9"/>
  <c r="PY144" i="9"/>
  <c r="PX144" i="9"/>
  <c r="PW144" i="9"/>
  <c r="PV144" i="9"/>
  <c r="PU144" i="9"/>
  <c r="PT144" i="9"/>
  <c r="PS144" i="9"/>
  <c r="PR144" i="9"/>
  <c r="PQ144" i="9"/>
  <c r="PP144" i="9"/>
  <c r="PO144" i="9"/>
  <c r="PN144" i="9"/>
  <c r="PM144" i="9"/>
  <c r="PL144" i="9"/>
  <c r="PK144" i="9"/>
  <c r="PJ144" i="9"/>
  <c r="PI144" i="9"/>
  <c r="PH144" i="9"/>
  <c r="PE144" i="9"/>
  <c r="PF144" i="9" s="1"/>
  <c r="PC144" i="9"/>
  <c r="PD144" i="9" s="1"/>
  <c r="PA144" i="9"/>
  <c r="PB144" i="9" s="1"/>
  <c r="OZ144" i="9"/>
  <c r="OY144" i="9"/>
  <c r="OX144" i="9"/>
  <c r="OW144" i="9"/>
  <c r="OV144" i="9"/>
  <c r="OU144" i="9"/>
  <c r="OT144" i="9"/>
  <c r="OS144" i="9"/>
  <c r="OR144" i="9"/>
  <c r="OQ144" i="9"/>
  <c r="OP144" i="9"/>
  <c r="OO144" i="9"/>
  <c r="ON144" i="9"/>
  <c r="OM144" i="9"/>
  <c r="OL144" i="9"/>
  <c r="OK144" i="9"/>
  <c r="OH144" i="9"/>
  <c r="OG144" i="9"/>
  <c r="OE144" i="9"/>
  <c r="QC143" i="9"/>
  <c r="QB143" i="9"/>
  <c r="QA143" i="9"/>
  <c r="PZ143" i="9"/>
  <c r="PY143" i="9"/>
  <c r="PX143" i="9"/>
  <c r="PW143" i="9"/>
  <c r="PV143" i="9"/>
  <c r="PU143" i="9"/>
  <c r="PT143" i="9"/>
  <c r="PS143" i="9"/>
  <c r="PR143" i="9"/>
  <c r="PQ143" i="9"/>
  <c r="PP143" i="9"/>
  <c r="PO143" i="9"/>
  <c r="PN143" i="9"/>
  <c r="PM143" i="9"/>
  <c r="PL143" i="9"/>
  <c r="PK143" i="9"/>
  <c r="PJ143" i="9"/>
  <c r="PI143" i="9"/>
  <c r="PH143" i="9"/>
  <c r="PE143" i="9"/>
  <c r="PF143" i="9" s="1"/>
  <c r="PC143" i="9"/>
  <c r="PD143" i="9" s="1"/>
  <c r="PA143" i="9"/>
  <c r="PB143" i="9" s="1"/>
  <c r="OZ143" i="9"/>
  <c r="OY143" i="9"/>
  <c r="OX143" i="9"/>
  <c r="OW143" i="9"/>
  <c r="OV143" i="9"/>
  <c r="OU143" i="9"/>
  <c r="OT143" i="9"/>
  <c r="OS143" i="9"/>
  <c r="OR143" i="9"/>
  <c r="OQ143" i="9"/>
  <c r="OP143" i="9"/>
  <c r="OO143" i="9"/>
  <c r="ON143" i="9"/>
  <c r="OM143" i="9"/>
  <c r="OL143" i="9"/>
  <c r="OK143" i="9"/>
  <c r="OH143" i="9"/>
  <c r="OG143" i="9"/>
  <c r="OE143" i="9"/>
  <c r="QC142" i="9"/>
  <c r="QB142" i="9"/>
  <c r="QA142" i="9"/>
  <c r="PZ142" i="9"/>
  <c r="PY142" i="9"/>
  <c r="PX142" i="9"/>
  <c r="PW142" i="9"/>
  <c r="PV142" i="9"/>
  <c r="PU142" i="9"/>
  <c r="PT142" i="9"/>
  <c r="PS142" i="9"/>
  <c r="PR142" i="9"/>
  <c r="PQ142" i="9"/>
  <c r="PP142" i="9"/>
  <c r="PO142" i="9"/>
  <c r="PN142" i="9"/>
  <c r="PM142" i="9"/>
  <c r="PL142" i="9"/>
  <c r="PK142" i="9"/>
  <c r="PJ142" i="9"/>
  <c r="PI142" i="9"/>
  <c r="PH142" i="9"/>
  <c r="PE142" i="9"/>
  <c r="PF142" i="9" s="1"/>
  <c r="PC142" i="9"/>
  <c r="PD142" i="9" s="1"/>
  <c r="PA142" i="9"/>
  <c r="PB142" i="9" s="1"/>
  <c r="OZ142" i="9"/>
  <c r="OY142" i="9"/>
  <c r="OX142" i="9"/>
  <c r="OW142" i="9"/>
  <c r="OV142" i="9"/>
  <c r="OU142" i="9"/>
  <c r="OT142" i="9"/>
  <c r="OS142" i="9"/>
  <c r="OR142" i="9"/>
  <c r="OQ142" i="9"/>
  <c r="OP142" i="9"/>
  <c r="OO142" i="9"/>
  <c r="ON142" i="9"/>
  <c r="OM142" i="9"/>
  <c r="OL142" i="9"/>
  <c r="OK142" i="9"/>
  <c r="OH142" i="9"/>
  <c r="OG142" i="9"/>
  <c r="OE142" i="9"/>
  <c r="QC141" i="9"/>
  <c r="QB141" i="9"/>
  <c r="QA141" i="9"/>
  <c r="PZ141" i="9"/>
  <c r="PY141" i="9"/>
  <c r="PX141" i="9"/>
  <c r="PW141" i="9"/>
  <c r="PV141" i="9"/>
  <c r="PU141" i="9"/>
  <c r="PT141" i="9"/>
  <c r="PS141" i="9"/>
  <c r="PR141" i="9"/>
  <c r="PQ141" i="9"/>
  <c r="PP141" i="9"/>
  <c r="PO141" i="9"/>
  <c r="PN141" i="9"/>
  <c r="PM141" i="9"/>
  <c r="PL141" i="9"/>
  <c r="PK141" i="9"/>
  <c r="PJ141" i="9"/>
  <c r="PI141" i="9"/>
  <c r="PH141" i="9"/>
  <c r="PE141" i="9"/>
  <c r="PF141" i="9" s="1"/>
  <c r="PC141" i="9"/>
  <c r="PD141" i="9" s="1"/>
  <c r="PA141" i="9"/>
  <c r="PB141" i="9" s="1"/>
  <c r="OZ141" i="9"/>
  <c r="OY141" i="9"/>
  <c r="OX141" i="9"/>
  <c r="OW141" i="9"/>
  <c r="OV141" i="9"/>
  <c r="OU141" i="9"/>
  <c r="OT141" i="9"/>
  <c r="OS141" i="9"/>
  <c r="OR141" i="9"/>
  <c r="OQ141" i="9"/>
  <c r="OP141" i="9"/>
  <c r="OO141" i="9"/>
  <c r="ON141" i="9"/>
  <c r="OM141" i="9"/>
  <c r="OL141" i="9"/>
  <c r="OK141" i="9"/>
  <c r="OH141" i="9"/>
  <c r="OG141" i="9"/>
  <c r="OE141" i="9"/>
  <c r="QC140" i="9"/>
  <c r="QB140" i="9"/>
  <c r="QA140" i="9"/>
  <c r="PZ140" i="9"/>
  <c r="PY140" i="9"/>
  <c r="PX140" i="9"/>
  <c r="PW140" i="9"/>
  <c r="PV140" i="9"/>
  <c r="PU140" i="9"/>
  <c r="PT140" i="9"/>
  <c r="PS140" i="9"/>
  <c r="PR140" i="9"/>
  <c r="PQ140" i="9"/>
  <c r="PP140" i="9"/>
  <c r="PO140" i="9"/>
  <c r="PN140" i="9"/>
  <c r="PM140" i="9"/>
  <c r="PL140" i="9"/>
  <c r="PK140" i="9"/>
  <c r="PJ140" i="9"/>
  <c r="PI140" i="9"/>
  <c r="PH140" i="9"/>
  <c r="PE140" i="9"/>
  <c r="PF140" i="9" s="1"/>
  <c r="PC140" i="9"/>
  <c r="PD140" i="9" s="1"/>
  <c r="PA140" i="9"/>
  <c r="PB140" i="9" s="1"/>
  <c r="OZ140" i="9"/>
  <c r="OY140" i="9"/>
  <c r="OX140" i="9"/>
  <c r="OW140" i="9"/>
  <c r="OV140" i="9"/>
  <c r="OU140" i="9"/>
  <c r="OT140" i="9"/>
  <c r="OS140" i="9"/>
  <c r="OR140" i="9"/>
  <c r="OQ140" i="9"/>
  <c r="OP140" i="9"/>
  <c r="OO140" i="9"/>
  <c r="ON140" i="9"/>
  <c r="OM140" i="9"/>
  <c r="OL140" i="9"/>
  <c r="OK140" i="9"/>
  <c r="OH140" i="9"/>
  <c r="OG140" i="9"/>
  <c r="OE140" i="9"/>
  <c r="QC139" i="9"/>
  <c r="QB139" i="9"/>
  <c r="QA139" i="9"/>
  <c r="PZ139" i="9"/>
  <c r="PY139" i="9"/>
  <c r="PX139" i="9"/>
  <c r="PW139" i="9"/>
  <c r="PV139" i="9"/>
  <c r="PU139" i="9"/>
  <c r="PT139" i="9"/>
  <c r="PS139" i="9"/>
  <c r="PR139" i="9"/>
  <c r="PQ139" i="9"/>
  <c r="PP139" i="9"/>
  <c r="PO139" i="9"/>
  <c r="PN139" i="9"/>
  <c r="PM139" i="9"/>
  <c r="PL139" i="9"/>
  <c r="PK139" i="9"/>
  <c r="PJ139" i="9"/>
  <c r="PI139" i="9"/>
  <c r="PH139" i="9"/>
  <c r="PE139" i="9"/>
  <c r="PF139" i="9" s="1"/>
  <c r="PC139" i="9"/>
  <c r="PD139" i="9" s="1"/>
  <c r="PA139" i="9"/>
  <c r="PB139" i="9" s="1"/>
  <c r="OZ139" i="9"/>
  <c r="OY139" i="9"/>
  <c r="OX139" i="9"/>
  <c r="OW139" i="9"/>
  <c r="OV139" i="9"/>
  <c r="OU139" i="9"/>
  <c r="OT139" i="9"/>
  <c r="OS139" i="9"/>
  <c r="OR139" i="9"/>
  <c r="OQ139" i="9"/>
  <c r="OP139" i="9"/>
  <c r="OO139" i="9"/>
  <c r="ON139" i="9"/>
  <c r="OM139" i="9"/>
  <c r="OL139" i="9"/>
  <c r="OK139" i="9"/>
  <c r="OH139" i="9"/>
  <c r="OG139" i="9"/>
  <c r="OE139" i="9"/>
  <c r="QC138" i="9"/>
  <c r="QB138" i="9"/>
  <c r="QA138" i="9"/>
  <c r="PZ138" i="9"/>
  <c r="PY138" i="9"/>
  <c r="PX138" i="9"/>
  <c r="PW138" i="9"/>
  <c r="PV138" i="9"/>
  <c r="PU138" i="9"/>
  <c r="PT138" i="9"/>
  <c r="PS138" i="9"/>
  <c r="PR138" i="9"/>
  <c r="PQ138" i="9"/>
  <c r="PP138" i="9"/>
  <c r="PO138" i="9"/>
  <c r="PN138" i="9"/>
  <c r="PM138" i="9"/>
  <c r="PL138" i="9"/>
  <c r="PK138" i="9"/>
  <c r="PJ138" i="9"/>
  <c r="PI138" i="9"/>
  <c r="PH138" i="9"/>
  <c r="PE138" i="9"/>
  <c r="PF138" i="9" s="1"/>
  <c r="PC138" i="9"/>
  <c r="PD138" i="9" s="1"/>
  <c r="PB138" i="9"/>
  <c r="PA138" i="9"/>
  <c r="OZ138" i="9"/>
  <c r="OY138" i="9"/>
  <c r="OX138" i="9"/>
  <c r="OW138" i="9"/>
  <c r="OV138" i="9"/>
  <c r="OU138" i="9"/>
  <c r="OT138" i="9"/>
  <c r="OS138" i="9"/>
  <c r="OR138" i="9"/>
  <c r="OQ138" i="9"/>
  <c r="OP138" i="9"/>
  <c r="OO138" i="9"/>
  <c r="ON138" i="9"/>
  <c r="OM138" i="9"/>
  <c r="OL138" i="9"/>
  <c r="OK138" i="9"/>
  <c r="OH138" i="9"/>
  <c r="OG138" i="9"/>
  <c r="OE138" i="9"/>
  <c r="QC137" i="9"/>
  <c r="QB137" i="9"/>
  <c r="QA137" i="9"/>
  <c r="PZ137" i="9"/>
  <c r="PY137" i="9"/>
  <c r="PX137" i="9"/>
  <c r="PW137" i="9"/>
  <c r="PV137" i="9"/>
  <c r="PU137" i="9"/>
  <c r="PT137" i="9"/>
  <c r="PS137" i="9"/>
  <c r="PR137" i="9"/>
  <c r="PQ137" i="9"/>
  <c r="PP137" i="9"/>
  <c r="PO137" i="9"/>
  <c r="PN137" i="9"/>
  <c r="PM137" i="9"/>
  <c r="PL137" i="9"/>
  <c r="PK137" i="9"/>
  <c r="PJ137" i="9"/>
  <c r="PI137" i="9"/>
  <c r="PH137" i="9"/>
  <c r="PE137" i="9"/>
  <c r="PF137" i="9" s="1"/>
  <c r="PC137" i="9"/>
  <c r="PD137" i="9" s="1"/>
  <c r="PA137" i="9"/>
  <c r="PB137" i="9" s="1"/>
  <c r="OZ137" i="9"/>
  <c r="OY137" i="9"/>
  <c r="OX137" i="9"/>
  <c r="OW137" i="9"/>
  <c r="OV137" i="9"/>
  <c r="OU137" i="9"/>
  <c r="OT137" i="9"/>
  <c r="OS137" i="9"/>
  <c r="OR137" i="9"/>
  <c r="OQ137" i="9"/>
  <c r="OP137" i="9"/>
  <c r="OO137" i="9"/>
  <c r="ON137" i="9"/>
  <c r="OM137" i="9"/>
  <c r="OL137" i="9"/>
  <c r="OK137" i="9"/>
  <c r="OH137" i="9"/>
  <c r="OG137" i="9"/>
  <c r="OE137" i="9"/>
  <c r="QC136" i="9"/>
  <c r="QB136" i="9"/>
  <c r="QA136" i="9"/>
  <c r="PZ136" i="9"/>
  <c r="PY136" i="9"/>
  <c r="PX136" i="9"/>
  <c r="PW136" i="9"/>
  <c r="PV136" i="9"/>
  <c r="PU136" i="9"/>
  <c r="PT136" i="9"/>
  <c r="PS136" i="9"/>
  <c r="PR136" i="9"/>
  <c r="PQ136" i="9"/>
  <c r="PP136" i="9"/>
  <c r="PO136" i="9"/>
  <c r="PN136" i="9"/>
  <c r="PM136" i="9"/>
  <c r="PL136" i="9"/>
  <c r="PK136" i="9"/>
  <c r="PJ136" i="9"/>
  <c r="PI136" i="9"/>
  <c r="PH136" i="9"/>
  <c r="PE136" i="9"/>
  <c r="PF136" i="9" s="1"/>
  <c r="PC136" i="9"/>
  <c r="PD136" i="9" s="1"/>
  <c r="PA136" i="9"/>
  <c r="PB136" i="9" s="1"/>
  <c r="OZ136" i="9"/>
  <c r="OY136" i="9"/>
  <c r="OX136" i="9"/>
  <c r="OW136" i="9"/>
  <c r="OV136" i="9"/>
  <c r="OU136" i="9"/>
  <c r="OT136" i="9"/>
  <c r="OS136" i="9"/>
  <c r="OR136" i="9"/>
  <c r="OQ136" i="9"/>
  <c r="OP136" i="9"/>
  <c r="OO136" i="9"/>
  <c r="ON136" i="9"/>
  <c r="OM136" i="9"/>
  <c r="OL136" i="9"/>
  <c r="OK136" i="9"/>
  <c r="OH136" i="9"/>
  <c r="OG136" i="9"/>
  <c r="OE136" i="9"/>
  <c r="QC135" i="9"/>
  <c r="QB135" i="9"/>
  <c r="QA135" i="9"/>
  <c r="PZ135" i="9"/>
  <c r="PY135" i="9"/>
  <c r="PX135" i="9"/>
  <c r="PW135" i="9"/>
  <c r="PV135" i="9"/>
  <c r="PU135" i="9"/>
  <c r="PT135" i="9"/>
  <c r="PS135" i="9"/>
  <c r="PR135" i="9"/>
  <c r="PQ135" i="9"/>
  <c r="PP135" i="9"/>
  <c r="PO135" i="9"/>
  <c r="PN135" i="9"/>
  <c r="PM135" i="9"/>
  <c r="PL135" i="9"/>
  <c r="PK135" i="9"/>
  <c r="PJ135" i="9"/>
  <c r="PI135" i="9"/>
  <c r="PH135" i="9"/>
  <c r="PE135" i="9"/>
  <c r="PF135" i="9" s="1"/>
  <c r="PC135" i="9"/>
  <c r="PD135" i="9" s="1"/>
  <c r="PA135" i="9"/>
  <c r="PB135" i="9" s="1"/>
  <c r="OZ135" i="9"/>
  <c r="OY135" i="9"/>
  <c r="OX135" i="9"/>
  <c r="OW135" i="9"/>
  <c r="OV135" i="9"/>
  <c r="OU135" i="9"/>
  <c r="OT135" i="9"/>
  <c r="OS135" i="9"/>
  <c r="OR135" i="9"/>
  <c r="OQ135" i="9"/>
  <c r="OP135" i="9"/>
  <c r="OO135" i="9"/>
  <c r="ON135" i="9"/>
  <c r="OM135" i="9"/>
  <c r="OL135" i="9"/>
  <c r="OK135" i="9"/>
  <c r="OH135" i="9"/>
  <c r="OG135" i="9"/>
  <c r="OE135" i="9"/>
  <c r="QC134" i="9"/>
  <c r="QB134" i="9"/>
  <c r="QA134" i="9"/>
  <c r="PZ134" i="9"/>
  <c r="PY134" i="9"/>
  <c r="PX134" i="9"/>
  <c r="PW134" i="9"/>
  <c r="PV134" i="9"/>
  <c r="PU134" i="9"/>
  <c r="PT134" i="9"/>
  <c r="PS134" i="9"/>
  <c r="PR134" i="9"/>
  <c r="PQ134" i="9"/>
  <c r="PP134" i="9"/>
  <c r="PO134" i="9"/>
  <c r="PN134" i="9"/>
  <c r="PM134" i="9"/>
  <c r="PL134" i="9"/>
  <c r="PK134" i="9"/>
  <c r="PJ134" i="9"/>
  <c r="PI134" i="9"/>
  <c r="PH134" i="9"/>
  <c r="PE134" i="9"/>
  <c r="PF134" i="9" s="1"/>
  <c r="PC134" i="9"/>
  <c r="PD134" i="9" s="1"/>
  <c r="PA134" i="9"/>
  <c r="PB134" i="9" s="1"/>
  <c r="OZ134" i="9"/>
  <c r="OY134" i="9"/>
  <c r="OX134" i="9"/>
  <c r="OW134" i="9"/>
  <c r="OV134" i="9"/>
  <c r="OU134" i="9"/>
  <c r="OT134" i="9"/>
  <c r="OS134" i="9"/>
  <c r="OR134" i="9"/>
  <c r="OQ134" i="9"/>
  <c r="OP134" i="9"/>
  <c r="OO134" i="9"/>
  <c r="ON134" i="9"/>
  <c r="OM134" i="9"/>
  <c r="OL134" i="9"/>
  <c r="OK134" i="9"/>
  <c r="OH134" i="9"/>
  <c r="OG134" i="9"/>
  <c r="OE134" i="9"/>
  <c r="QC133" i="9"/>
  <c r="QB133" i="9"/>
  <c r="QA133" i="9"/>
  <c r="PZ133" i="9"/>
  <c r="PY133" i="9"/>
  <c r="PX133" i="9"/>
  <c r="PW133" i="9"/>
  <c r="PV133" i="9"/>
  <c r="PU133" i="9"/>
  <c r="PT133" i="9"/>
  <c r="PS133" i="9"/>
  <c r="PR133" i="9"/>
  <c r="PQ133" i="9"/>
  <c r="PP133" i="9"/>
  <c r="PO133" i="9"/>
  <c r="PN133" i="9"/>
  <c r="PM133" i="9"/>
  <c r="PL133" i="9"/>
  <c r="PK133" i="9"/>
  <c r="PJ133" i="9"/>
  <c r="PI133" i="9"/>
  <c r="PH133" i="9"/>
  <c r="PE133" i="9"/>
  <c r="PF133" i="9" s="1"/>
  <c r="PC133" i="9"/>
  <c r="PD133" i="9" s="1"/>
  <c r="PA133" i="9"/>
  <c r="PB133" i="9" s="1"/>
  <c r="OZ133" i="9"/>
  <c r="OY133" i="9"/>
  <c r="OX133" i="9"/>
  <c r="OW133" i="9"/>
  <c r="OV133" i="9"/>
  <c r="OU133" i="9"/>
  <c r="OT133" i="9"/>
  <c r="OS133" i="9"/>
  <c r="OR133" i="9"/>
  <c r="OQ133" i="9"/>
  <c r="OP133" i="9"/>
  <c r="OO133" i="9"/>
  <c r="ON133" i="9"/>
  <c r="OM133" i="9"/>
  <c r="OL133" i="9"/>
  <c r="OK133" i="9"/>
  <c r="OH133" i="9"/>
  <c r="OG133" i="9"/>
  <c r="OE133" i="9"/>
  <c r="QC132" i="9"/>
  <c r="QB132" i="9"/>
  <c r="QA132" i="9"/>
  <c r="PZ132" i="9"/>
  <c r="PY132" i="9"/>
  <c r="PX132" i="9"/>
  <c r="PW132" i="9"/>
  <c r="PV132" i="9"/>
  <c r="PU132" i="9"/>
  <c r="PT132" i="9"/>
  <c r="PS132" i="9"/>
  <c r="PR132" i="9"/>
  <c r="PQ132" i="9"/>
  <c r="PP132" i="9"/>
  <c r="PO132" i="9"/>
  <c r="PN132" i="9"/>
  <c r="PM132" i="9"/>
  <c r="PL132" i="9"/>
  <c r="PK132" i="9"/>
  <c r="PJ132" i="9"/>
  <c r="PI132" i="9"/>
  <c r="PH132" i="9"/>
  <c r="PE132" i="9"/>
  <c r="PF132" i="9" s="1"/>
  <c r="PC132" i="9"/>
  <c r="PD132" i="9" s="1"/>
  <c r="PA132" i="9"/>
  <c r="PB132" i="9" s="1"/>
  <c r="OZ132" i="9"/>
  <c r="OY132" i="9"/>
  <c r="OX132" i="9"/>
  <c r="OW132" i="9"/>
  <c r="OV132" i="9"/>
  <c r="OU132" i="9"/>
  <c r="OT132" i="9"/>
  <c r="OS132" i="9"/>
  <c r="OR132" i="9"/>
  <c r="OQ132" i="9"/>
  <c r="OP132" i="9"/>
  <c r="OO132" i="9"/>
  <c r="ON132" i="9"/>
  <c r="OM132" i="9"/>
  <c r="OL132" i="9"/>
  <c r="OK132" i="9"/>
  <c r="OH132" i="9"/>
  <c r="OG132" i="9"/>
  <c r="OE132" i="9"/>
  <c r="QC131" i="9"/>
  <c r="QB131" i="9"/>
  <c r="QA131" i="9"/>
  <c r="PZ131" i="9"/>
  <c r="PY131" i="9"/>
  <c r="PX131" i="9"/>
  <c r="PW131" i="9"/>
  <c r="PV131" i="9"/>
  <c r="PU131" i="9"/>
  <c r="PT131" i="9"/>
  <c r="PS131" i="9"/>
  <c r="PR131" i="9"/>
  <c r="PQ131" i="9"/>
  <c r="PP131" i="9"/>
  <c r="PO131" i="9"/>
  <c r="PN131" i="9"/>
  <c r="PM131" i="9"/>
  <c r="PL131" i="9"/>
  <c r="PK131" i="9"/>
  <c r="PJ131" i="9"/>
  <c r="PI131" i="9"/>
  <c r="PH131" i="9"/>
  <c r="PE131" i="9"/>
  <c r="PF131" i="9" s="1"/>
  <c r="PC131" i="9"/>
  <c r="PD131" i="9" s="1"/>
  <c r="PA131" i="9"/>
  <c r="PB131" i="9" s="1"/>
  <c r="OZ131" i="9"/>
  <c r="OY131" i="9"/>
  <c r="OX131" i="9"/>
  <c r="OW131" i="9"/>
  <c r="OV131" i="9"/>
  <c r="OU131" i="9"/>
  <c r="OT131" i="9"/>
  <c r="OS131" i="9"/>
  <c r="OR131" i="9"/>
  <c r="OQ131" i="9"/>
  <c r="OP131" i="9"/>
  <c r="OO131" i="9"/>
  <c r="ON131" i="9"/>
  <c r="OM131" i="9"/>
  <c r="OL131" i="9"/>
  <c r="OK131" i="9"/>
  <c r="OH131" i="9"/>
  <c r="OG131" i="9"/>
  <c r="OE131" i="9"/>
  <c r="QC130" i="9"/>
  <c r="QB130" i="9"/>
  <c r="QA130" i="9"/>
  <c r="PZ130" i="9"/>
  <c r="PY130" i="9"/>
  <c r="PX130" i="9"/>
  <c r="PW130" i="9"/>
  <c r="PV130" i="9"/>
  <c r="PU130" i="9"/>
  <c r="PT130" i="9"/>
  <c r="PS130" i="9"/>
  <c r="PR130" i="9"/>
  <c r="PQ130" i="9"/>
  <c r="PP130" i="9"/>
  <c r="PO130" i="9"/>
  <c r="PN130" i="9"/>
  <c r="PM130" i="9"/>
  <c r="PL130" i="9"/>
  <c r="PK130" i="9"/>
  <c r="PJ130" i="9"/>
  <c r="PI130" i="9"/>
  <c r="PH130" i="9"/>
  <c r="PE130" i="9"/>
  <c r="PF130" i="9" s="1"/>
  <c r="PC130" i="9"/>
  <c r="PD130" i="9" s="1"/>
  <c r="PB130" i="9"/>
  <c r="PA130" i="9"/>
  <c r="OZ130" i="9"/>
  <c r="OY130" i="9"/>
  <c r="OX130" i="9"/>
  <c r="OW130" i="9"/>
  <c r="OV130" i="9"/>
  <c r="OU130" i="9"/>
  <c r="OT130" i="9"/>
  <c r="OS130" i="9"/>
  <c r="OR130" i="9"/>
  <c r="OQ130" i="9"/>
  <c r="OP130" i="9"/>
  <c r="OO130" i="9"/>
  <c r="ON130" i="9"/>
  <c r="OM130" i="9"/>
  <c r="OL130" i="9"/>
  <c r="OK130" i="9"/>
  <c r="OH130" i="9"/>
  <c r="OG130" i="9"/>
  <c r="OE130" i="9"/>
  <c r="QC129" i="9"/>
  <c r="QB129" i="9"/>
  <c r="QA129" i="9"/>
  <c r="PZ129" i="9"/>
  <c r="PY129" i="9"/>
  <c r="PX129" i="9"/>
  <c r="PW129" i="9"/>
  <c r="PV129" i="9"/>
  <c r="PU129" i="9"/>
  <c r="PT129" i="9"/>
  <c r="PS129" i="9"/>
  <c r="PR129" i="9"/>
  <c r="PQ129" i="9"/>
  <c r="PP129" i="9"/>
  <c r="PO129" i="9"/>
  <c r="PN129" i="9"/>
  <c r="PM129" i="9"/>
  <c r="PL129" i="9"/>
  <c r="PK129" i="9"/>
  <c r="PJ129" i="9"/>
  <c r="PI129" i="9"/>
  <c r="PH129" i="9"/>
  <c r="PE129" i="9"/>
  <c r="PF129" i="9" s="1"/>
  <c r="PC129" i="9"/>
  <c r="PD129" i="9" s="1"/>
  <c r="PA129" i="9"/>
  <c r="PB129" i="9" s="1"/>
  <c r="OZ129" i="9"/>
  <c r="OY129" i="9"/>
  <c r="OX129" i="9"/>
  <c r="OW129" i="9"/>
  <c r="OV129" i="9"/>
  <c r="OU129" i="9"/>
  <c r="OT129" i="9"/>
  <c r="OS129" i="9"/>
  <c r="OR129" i="9"/>
  <c r="OQ129" i="9"/>
  <c r="OP129" i="9"/>
  <c r="OO129" i="9"/>
  <c r="ON129" i="9"/>
  <c r="OM129" i="9"/>
  <c r="OL129" i="9"/>
  <c r="OK129" i="9"/>
  <c r="OH129" i="9"/>
  <c r="OG129" i="9"/>
  <c r="OE129" i="9"/>
  <c r="QC128" i="9"/>
  <c r="QB128" i="9"/>
  <c r="QA128" i="9"/>
  <c r="PZ128" i="9"/>
  <c r="PY128" i="9"/>
  <c r="PX128" i="9"/>
  <c r="PW128" i="9"/>
  <c r="PV128" i="9"/>
  <c r="PU128" i="9"/>
  <c r="PT128" i="9"/>
  <c r="PS128" i="9"/>
  <c r="PR128" i="9"/>
  <c r="PQ128" i="9"/>
  <c r="PP128" i="9"/>
  <c r="PO128" i="9"/>
  <c r="PN128" i="9"/>
  <c r="PM128" i="9"/>
  <c r="PL128" i="9"/>
  <c r="PK128" i="9"/>
  <c r="PJ128" i="9"/>
  <c r="PI128" i="9"/>
  <c r="PH128" i="9"/>
  <c r="PE128" i="9"/>
  <c r="PF128" i="9" s="1"/>
  <c r="PC128" i="9"/>
  <c r="PD128" i="9" s="1"/>
  <c r="PA128" i="9"/>
  <c r="PB128" i="9" s="1"/>
  <c r="OZ128" i="9"/>
  <c r="OY128" i="9"/>
  <c r="OX128" i="9"/>
  <c r="OW128" i="9"/>
  <c r="OV128" i="9"/>
  <c r="OU128" i="9"/>
  <c r="OT128" i="9"/>
  <c r="OS128" i="9"/>
  <c r="OR128" i="9"/>
  <c r="OQ128" i="9"/>
  <c r="OP128" i="9"/>
  <c r="OO128" i="9"/>
  <c r="ON128" i="9"/>
  <c r="OM128" i="9"/>
  <c r="OL128" i="9"/>
  <c r="OK128" i="9"/>
  <c r="OH128" i="9"/>
  <c r="OG128" i="9"/>
  <c r="OE128" i="9"/>
  <c r="QC127" i="9"/>
  <c r="QB127" i="9"/>
  <c r="QA127" i="9"/>
  <c r="PZ127" i="9"/>
  <c r="PY127" i="9"/>
  <c r="PX127" i="9"/>
  <c r="PW127" i="9"/>
  <c r="PV127" i="9"/>
  <c r="PU127" i="9"/>
  <c r="PT127" i="9"/>
  <c r="PS127" i="9"/>
  <c r="PR127" i="9"/>
  <c r="PQ127" i="9"/>
  <c r="PP127" i="9"/>
  <c r="PO127" i="9"/>
  <c r="PN127" i="9"/>
  <c r="PM127" i="9"/>
  <c r="PL127" i="9"/>
  <c r="PK127" i="9"/>
  <c r="PJ127" i="9"/>
  <c r="PI127" i="9"/>
  <c r="PH127" i="9"/>
  <c r="PE127" i="9"/>
  <c r="PF127" i="9" s="1"/>
  <c r="PC127" i="9"/>
  <c r="PD127" i="9" s="1"/>
  <c r="PA127" i="9"/>
  <c r="PB127" i="9" s="1"/>
  <c r="OZ127" i="9"/>
  <c r="OY127" i="9"/>
  <c r="OX127" i="9"/>
  <c r="OW127" i="9"/>
  <c r="OV127" i="9"/>
  <c r="OU127" i="9"/>
  <c r="OT127" i="9"/>
  <c r="OS127" i="9"/>
  <c r="OR127" i="9"/>
  <c r="OQ127" i="9"/>
  <c r="OP127" i="9"/>
  <c r="OO127" i="9"/>
  <c r="ON127" i="9"/>
  <c r="OM127" i="9"/>
  <c r="OL127" i="9"/>
  <c r="OK127" i="9"/>
  <c r="OH127" i="9"/>
  <c r="OG127" i="9"/>
  <c r="OE127" i="9"/>
  <c r="QC126" i="9"/>
  <c r="QB126" i="9"/>
  <c r="QA126" i="9"/>
  <c r="PZ126" i="9"/>
  <c r="PY126" i="9"/>
  <c r="PX126" i="9"/>
  <c r="PW126" i="9"/>
  <c r="PV126" i="9"/>
  <c r="PU126" i="9"/>
  <c r="PT126" i="9"/>
  <c r="PS126" i="9"/>
  <c r="PR126" i="9"/>
  <c r="PQ126" i="9"/>
  <c r="PP126" i="9"/>
  <c r="PO126" i="9"/>
  <c r="PN126" i="9"/>
  <c r="PM126" i="9"/>
  <c r="PL126" i="9"/>
  <c r="PK126" i="9"/>
  <c r="PJ126" i="9"/>
  <c r="PI126" i="9"/>
  <c r="PH126" i="9"/>
  <c r="PE126" i="9"/>
  <c r="PF126" i="9" s="1"/>
  <c r="PC126" i="9"/>
  <c r="PD126" i="9" s="1"/>
  <c r="PA126" i="9"/>
  <c r="PB126" i="9" s="1"/>
  <c r="OZ126" i="9"/>
  <c r="OY126" i="9"/>
  <c r="OX126" i="9"/>
  <c r="OW126" i="9"/>
  <c r="OV126" i="9"/>
  <c r="OU126" i="9"/>
  <c r="OT126" i="9"/>
  <c r="OS126" i="9"/>
  <c r="OR126" i="9"/>
  <c r="OQ126" i="9"/>
  <c r="OP126" i="9"/>
  <c r="OO126" i="9"/>
  <c r="ON126" i="9"/>
  <c r="OM126" i="9"/>
  <c r="OL126" i="9"/>
  <c r="OK126" i="9"/>
  <c r="OH126" i="9"/>
  <c r="OG126" i="9"/>
  <c r="OE126" i="9"/>
  <c r="QC125" i="9"/>
  <c r="QB125" i="9"/>
  <c r="QA125" i="9"/>
  <c r="PZ125" i="9"/>
  <c r="PY125" i="9"/>
  <c r="PX125" i="9"/>
  <c r="PW125" i="9"/>
  <c r="PV125" i="9"/>
  <c r="PU125" i="9"/>
  <c r="PT125" i="9"/>
  <c r="PS125" i="9"/>
  <c r="PR125" i="9"/>
  <c r="PQ125" i="9"/>
  <c r="PP125" i="9"/>
  <c r="PO125" i="9"/>
  <c r="PN125" i="9"/>
  <c r="PM125" i="9"/>
  <c r="PL125" i="9"/>
  <c r="PK125" i="9"/>
  <c r="PJ125" i="9"/>
  <c r="PI125" i="9"/>
  <c r="PH125" i="9"/>
  <c r="PE125" i="9"/>
  <c r="PF125" i="9" s="1"/>
  <c r="PC125" i="9"/>
  <c r="PD125" i="9" s="1"/>
  <c r="PA125" i="9"/>
  <c r="PB125" i="9" s="1"/>
  <c r="OZ125" i="9"/>
  <c r="OY125" i="9"/>
  <c r="OX125" i="9"/>
  <c r="OW125" i="9"/>
  <c r="OV125" i="9"/>
  <c r="OU125" i="9"/>
  <c r="OT125" i="9"/>
  <c r="OS125" i="9"/>
  <c r="OR125" i="9"/>
  <c r="OQ125" i="9"/>
  <c r="OP125" i="9"/>
  <c r="OO125" i="9"/>
  <c r="ON125" i="9"/>
  <c r="OM125" i="9"/>
  <c r="OL125" i="9"/>
  <c r="OK125" i="9"/>
  <c r="OH125" i="9"/>
  <c r="OG125" i="9"/>
  <c r="OE125" i="9"/>
  <c r="QC124" i="9"/>
  <c r="QB124" i="9"/>
  <c r="QA124" i="9"/>
  <c r="PZ124" i="9"/>
  <c r="PY124" i="9"/>
  <c r="PX124" i="9"/>
  <c r="PW124" i="9"/>
  <c r="PV124" i="9"/>
  <c r="PU124" i="9"/>
  <c r="PT124" i="9"/>
  <c r="PS124" i="9"/>
  <c r="PR124" i="9"/>
  <c r="PQ124" i="9"/>
  <c r="PP124" i="9"/>
  <c r="PO124" i="9"/>
  <c r="PN124" i="9"/>
  <c r="PM124" i="9"/>
  <c r="PL124" i="9"/>
  <c r="PK124" i="9"/>
  <c r="PJ124" i="9"/>
  <c r="PI124" i="9"/>
  <c r="PH124" i="9"/>
  <c r="PE124" i="9"/>
  <c r="PF124" i="9" s="1"/>
  <c r="PC124" i="9"/>
  <c r="PD124" i="9" s="1"/>
  <c r="PA124" i="9"/>
  <c r="PB124" i="9" s="1"/>
  <c r="OZ124" i="9"/>
  <c r="OY124" i="9"/>
  <c r="OX124" i="9"/>
  <c r="OW124" i="9"/>
  <c r="OV124" i="9"/>
  <c r="OU124" i="9"/>
  <c r="OT124" i="9"/>
  <c r="OS124" i="9"/>
  <c r="OR124" i="9"/>
  <c r="OQ124" i="9"/>
  <c r="OP124" i="9"/>
  <c r="OO124" i="9"/>
  <c r="ON124" i="9"/>
  <c r="OM124" i="9"/>
  <c r="OL124" i="9"/>
  <c r="OK124" i="9"/>
  <c r="OH124" i="9"/>
  <c r="OG124" i="9"/>
  <c r="OE124" i="9"/>
  <c r="QC123" i="9"/>
  <c r="QB123" i="9"/>
  <c r="QA123" i="9"/>
  <c r="PZ123" i="9"/>
  <c r="PY123" i="9"/>
  <c r="PX123" i="9"/>
  <c r="PW123" i="9"/>
  <c r="PV123" i="9"/>
  <c r="PU123" i="9"/>
  <c r="PT123" i="9"/>
  <c r="PS123" i="9"/>
  <c r="PR123" i="9"/>
  <c r="PQ123" i="9"/>
  <c r="PP123" i="9"/>
  <c r="PO123" i="9"/>
  <c r="PN123" i="9"/>
  <c r="PM123" i="9"/>
  <c r="PL123" i="9"/>
  <c r="PK123" i="9"/>
  <c r="PJ123" i="9"/>
  <c r="PI123" i="9"/>
  <c r="PH123" i="9"/>
  <c r="PF123" i="9"/>
  <c r="PE123" i="9"/>
  <c r="PC123" i="9"/>
  <c r="PD123" i="9" s="1"/>
  <c r="PB123" i="9"/>
  <c r="PA123" i="9"/>
  <c r="OZ123" i="9"/>
  <c r="OY123" i="9"/>
  <c r="OX123" i="9"/>
  <c r="OW123" i="9"/>
  <c r="OV123" i="9"/>
  <c r="OU123" i="9"/>
  <c r="OT123" i="9"/>
  <c r="OS123" i="9"/>
  <c r="OR123" i="9"/>
  <c r="OQ123" i="9"/>
  <c r="OP123" i="9"/>
  <c r="OO123" i="9"/>
  <c r="ON123" i="9"/>
  <c r="OM123" i="9"/>
  <c r="OL123" i="9"/>
  <c r="OK123" i="9"/>
  <c r="OH123" i="9"/>
  <c r="OG123" i="9"/>
  <c r="OE123" i="9"/>
  <c r="QC122" i="9"/>
  <c r="QB122" i="9"/>
  <c r="QA122" i="9"/>
  <c r="PZ122" i="9"/>
  <c r="PY122" i="9"/>
  <c r="PX122" i="9"/>
  <c r="PW122" i="9"/>
  <c r="PV122" i="9"/>
  <c r="PU122" i="9"/>
  <c r="PT122" i="9"/>
  <c r="PS122" i="9"/>
  <c r="PR122" i="9"/>
  <c r="PQ122" i="9"/>
  <c r="PP122" i="9"/>
  <c r="PO122" i="9"/>
  <c r="PN122" i="9"/>
  <c r="PM122" i="9"/>
  <c r="PL122" i="9"/>
  <c r="PK122" i="9"/>
  <c r="PJ122" i="9"/>
  <c r="PI122" i="9"/>
  <c r="PH122" i="9"/>
  <c r="PE122" i="9"/>
  <c r="PF122" i="9" s="1"/>
  <c r="PC122" i="9"/>
  <c r="PD122" i="9" s="1"/>
  <c r="PA122" i="9"/>
  <c r="PB122" i="9" s="1"/>
  <c r="OZ122" i="9"/>
  <c r="OY122" i="9"/>
  <c r="OX122" i="9"/>
  <c r="OW122" i="9"/>
  <c r="OV122" i="9"/>
  <c r="OU122" i="9"/>
  <c r="OT122" i="9"/>
  <c r="OS122" i="9"/>
  <c r="OR122" i="9"/>
  <c r="OQ122" i="9"/>
  <c r="OP122" i="9"/>
  <c r="OO122" i="9"/>
  <c r="ON122" i="9"/>
  <c r="OM122" i="9"/>
  <c r="OL122" i="9"/>
  <c r="OK122" i="9"/>
  <c r="OH122" i="9"/>
  <c r="OG122" i="9"/>
  <c r="OE122" i="9"/>
  <c r="QC121" i="9"/>
  <c r="QB121" i="9"/>
  <c r="QA121" i="9"/>
  <c r="PZ121" i="9"/>
  <c r="PY121" i="9"/>
  <c r="PX121" i="9"/>
  <c r="PW121" i="9"/>
  <c r="PV121" i="9"/>
  <c r="PU121" i="9"/>
  <c r="PT121" i="9"/>
  <c r="PS121" i="9"/>
  <c r="PR121" i="9"/>
  <c r="PQ121" i="9"/>
  <c r="PP121" i="9"/>
  <c r="PO121" i="9"/>
  <c r="PN121" i="9"/>
  <c r="PM121" i="9"/>
  <c r="PL121" i="9"/>
  <c r="PK121" i="9"/>
  <c r="PJ121" i="9"/>
  <c r="PI121" i="9"/>
  <c r="PH121" i="9"/>
  <c r="PE121" i="9"/>
  <c r="PF121" i="9" s="1"/>
  <c r="PC121" i="9"/>
  <c r="PD121" i="9" s="1"/>
  <c r="PA121" i="9"/>
  <c r="PB121" i="9" s="1"/>
  <c r="OZ121" i="9"/>
  <c r="OY121" i="9"/>
  <c r="OX121" i="9"/>
  <c r="OW121" i="9"/>
  <c r="OV121" i="9"/>
  <c r="OU121" i="9"/>
  <c r="OT121" i="9"/>
  <c r="OS121" i="9"/>
  <c r="OR121" i="9"/>
  <c r="OQ121" i="9"/>
  <c r="OP121" i="9"/>
  <c r="OO121" i="9"/>
  <c r="ON121" i="9"/>
  <c r="OM121" i="9"/>
  <c r="OL121" i="9"/>
  <c r="OK121" i="9"/>
  <c r="OH121" i="9"/>
  <c r="OG121" i="9"/>
  <c r="OE121" i="9"/>
  <c r="QC120" i="9"/>
  <c r="QB120" i="9"/>
  <c r="QA120" i="9"/>
  <c r="PZ120" i="9"/>
  <c r="PY120" i="9"/>
  <c r="PX120" i="9"/>
  <c r="PW120" i="9"/>
  <c r="PV120" i="9"/>
  <c r="PU120" i="9"/>
  <c r="PT120" i="9"/>
  <c r="PS120" i="9"/>
  <c r="PR120" i="9"/>
  <c r="PQ120" i="9"/>
  <c r="PP120" i="9"/>
  <c r="PO120" i="9"/>
  <c r="PN120" i="9"/>
  <c r="PM120" i="9"/>
  <c r="PL120" i="9"/>
  <c r="PK120" i="9"/>
  <c r="PJ120" i="9"/>
  <c r="PI120" i="9"/>
  <c r="PH120" i="9"/>
  <c r="PE120" i="9"/>
  <c r="PF120" i="9" s="1"/>
  <c r="PC120" i="9"/>
  <c r="PD120" i="9" s="1"/>
  <c r="PA120" i="9"/>
  <c r="PB120" i="9" s="1"/>
  <c r="OZ120" i="9"/>
  <c r="OY120" i="9"/>
  <c r="OX120" i="9"/>
  <c r="OW120" i="9"/>
  <c r="OV120" i="9"/>
  <c r="OU120" i="9"/>
  <c r="OT120" i="9"/>
  <c r="OS120" i="9"/>
  <c r="OR120" i="9"/>
  <c r="OQ120" i="9"/>
  <c r="OP120" i="9"/>
  <c r="OO120" i="9"/>
  <c r="ON120" i="9"/>
  <c r="OM120" i="9"/>
  <c r="OL120" i="9"/>
  <c r="OK120" i="9"/>
  <c r="OH120" i="9"/>
  <c r="OG120" i="9"/>
  <c r="OE120" i="9"/>
  <c r="QC119" i="9"/>
  <c r="QB119" i="9"/>
  <c r="QA119" i="9"/>
  <c r="PZ119" i="9"/>
  <c r="PY119" i="9"/>
  <c r="PX119" i="9"/>
  <c r="PW119" i="9"/>
  <c r="PV119" i="9"/>
  <c r="PU119" i="9"/>
  <c r="PT119" i="9"/>
  <c r="PS119" i="9"/>
  <c r="PR119" i="9"/>
  <c r="PQ119" i="9"/>
  <c r="PP119" i="9"/>
  <c r="PO119" i="9"/>
  <c r="PN119" i="9"/>
  <c r="PM119" i="9"/>
  <c r="PL119" i="9"/>
  <c r="PK119" i="9"/>
  <c r="PJ119" i="9"/>
  <c r="PI119" i="9"/>
  <c r="PH119" i="9"/>
  <c r="PE119" i="9"/>
  <c r="PF119" i="9" s="1"/>
  <c r="PC119" i="9"/>
  <c r="PD119" i="9" s="1"/>
  <c r="PA119" i="9"/>
  <c r="PB119" i="9" s="1"/>
  <c r="OZ119" i="9"/>
  <c r="OY119" i="9"/>
  <c r="OX119" i="9"/>
  <c r="OW119" i="9"/>
  <c r="OV119" i="9"/>
  <c r="OU119" i="9"/>
  <c r="OT119" i="9"/>
  <c r="OS119" i="9"/>
  <c r="OR119" i="9"/>
  <c r="OQ119" i="9"/>
  <c r="OP119" i="9"/>
  <c r="OO119" i="9"/>
  <c r="ON119" i="9"/>
  <c r="OM119" i="9"/>
  <c r="OL119" i="9"/>
  <c r="OK119" i="9"/>
  <c r="OH119" i="9"/>
  <c r="OG119" i="9"/>
  <c r="OE119" i="9"/>
  <c r="QC118" i="9"/>
  <c r="QB118" i="9"/>
  <c r="QA118" i="9"/>
  <c r="PZ118" i="9"/>
  <c r="PY118" i="9"/>
  <c r="PX118" i="9"/>
  <c r="PW118" i="9"/>
  <c r="PV118" i="9"/>
  <c r="PU118" i="9"/>
  <c r="PT118" i="9"/>
  <c r="PS118" i="9"/>
  <c r="PR118" i="9"/>
  <c r="PQ118" i="9"/>
  <c r="PP118" i="9"/>
  <c r="PO118" i="9"/>
  <c r="PN118" i="9"/>
  <c r="PM118" i="9"/>
  <c r="PL118" i="9"/>
  <c r="PK118" i="9"/>
  <c r="PJ118" i="9"/>
  <c r="PI118" i="9"/>
  <c r="PH118" i="9"/>
  <c r="PE118" i="9"/>
  <c r="PF118" i="9" s="1"/>
  <c r="PC118" i="9"/>
  <c r="PD118" i="9" s="1"/>
  <c r="PA118" i="9"/>
  <c r="PB118" i="9" s="1"/>
  <c r="OZ118" i="9"/>
  <c r="OY118" i="9"/>
  <c r="OX118" i="9"/>
  <c r="OW118" i="9"/>
  <c r="OV118" i="9"/>
  <c r="OU118" i="9"/>
  <c r="OT118" i="9"/>
  <c r="OS118" i="9"/>
  <c r="OR118" i="9"/>
  <c r="OQ118" i="9"/>
  <c r="OP118" i="9"/>
  <c r="OO118" i="9"/>
  <c r="ON118" i="9"/>
  <c r="OM118" i="9"/>
  <c r="OL118" i="9"/>
  <c r="OK118" i="9"/>
  <c r="OH118" i="9"/>
  <c r="OG118" i="9"/>
  <c r="OE118" i="9"/>
  <c r="QC117" i="9"/>
  <c r="QB117" i="9"/>
  <c r="QA117" i="9"/>
  <c r="PZ117" i="9"/>
  <c r="PY117" i="9"/>
  <c r="PX117" i="9"/>
  <c r="PW117" i="9"/>
  <c r="PV117" i="9"/>
  <c r="PU117" i="9"/>
  <c r="PT117" i="9"/>
  <c r="PS117" i="9"/>
  <c r="PR117" i="9"/>
  <c r="PQ117" i="9"/>
  <c r="PP117" i="9"/>
  <c r="PO117" i="9"/>
  <c r="PN117" i="9"/>
  <c r="PM117" i="9"/>
  <c r="PL117" i="9"/>
  <c r="PK117" i="9"/>
  <c r="PJ117" i="9"/>
  <c r="PI117" i="9"/>
  <c r="PH117" i="9"/>
  <c r="PE117" i="9"/>
  <c r="PF117" i="9" s="1"/>
  <c r="PC117" i="9"/>
  <c r="PD117" i="9" s="1"/>
  <c r="PA117" i="9"/>
  <c r="PB117" i="9" s="1"/>
  <c r="OZ117" i="9"/>
  <c r="OY117" i="9"/>
  <c r="OX117" i="9"/>
  <c r="OW117" i="9"/>
  <c r="OV117" i="9"/>
  <c r="OU117" i="9"/>
  <c r="OT117" i="9"/>
  <c r="OS117" i="9"/>
  <c r="OR117" i="9"/>
  <c r="OQ117" i="9"/>
  <c r="OP117" i="9"/>
  <c r="OO117" i="9"/>
  <c r="ON117" i="9"/>
  <c r="OM117" i="9"/>
  <c r="OL117" i="9"/>
  <c r="OK117" i="9"/>
  <c r="OH117" i="9"/>
  <c r="OG117" i="9"/>
  <c r="OE117" i="9"/>
  <c r="QC116" i="9"/>
  <c r="QB116" i="9"/>
  <c r="QA116" i="9"/>
  <c r="PZ116" i="9"/>
  <c r="PY116" i="9"/>
  <c r="PX116" i="9"/>
  <c r="PW116" i="9"/>
  <c r="PV116" i="9"/>
  <c r="PU116" i="9"/>
  <c r="PT116" i="9"/>
  <c r="PS116" i="9"/>
  <c r="PR116" i="9"/>
  <c r="PQ116" i="9"/>
  <c r="PP116" i="9"/>
  <c r="PO116" i="9"/>
  <c r="PN116" i="9"/>
  <c r="PM116" i="9"/>
  <c r="PL116" i="9"/>
  <c r="PK116" i="9"/>
  <c r="PJ116" i="9"/>
  <c r="PI116" i="9"/>
  <c r="PH116" i="9"/>
  <c r="PE116" i="9"/>
  <c r="PF116" i="9" s="1"/>
  <c r="PC116" i="9"/>
  <c r="PD116" i="9" s="1"/>
  <c r="PA116" i="9"/>
  <c r="PB116" i="9" s="1"/>
  <c r="OZ116" i="9"/>
  <c r="OY116" i="9"/>
  <c r="OX116" i="9"/>
  <c r="OW116" i="9"/>
  <c r="OV116" i="9"/>
  <c r="OU116" i="9"/>
  <c r="OT116" i="9"/>
  <c r="OS116" i="9"/>
  <c r="OR116" i="9"/>
  <c r="OQ116" i="9"/>
  <c r="OP116" i="9"/>
  <c r="OO116" i="9"/>
  <c r="ON116" i="9"/>
  <c r="OM116" i="9"/>
  <c r="OL116" i="9"/>
  <c r="OK116" i="9"/>
  <c r="OH116" i="9"/>
  <c r="OG116" i="9"/>
  <c r="OE116" i="9"/>
  <c r="QC115" i="9"/>
  <c r="QB115" i="9"/>
  <c r="QA115" i="9"/>
  <c r="PZ115" i="9"/>
  <c r="PY115" i="9"/>
  <c r="PX115" i="9"/>
  <c r="PW115" i="9"/>
  <c r="PV115" i="9"/>
  <c r="PU115" i="9"/>
  <c r="PT115" i="9"/>
  <c r="PS115" i="9"/>
  <c r="PR115" i="9"/>
  <c r="PQ115" i="9"/>
  <c r="PP115" i="9"/>
  <c r="PO115" i="9"/>
  <c r="PN115" i="9"/>
  <c r="PM115" i="9"/>
  <c r="PL115" i="9"/>
  <c r="PK115" i="9"/>
  <c r="PJ115" i="9"/>
  <c r="PI115" i="9"/>
  <c r="PH115" i="9"/>
  <c r="PF115" i="9"/>
  <c r="PE115" i="9"/>
  <c r="PC115" i="9"/>
  <c r="PD115" i="9" s="1"/>
  <c r="PB115" i="9"/>
  <c r="PA115" i="9"/>
  <c r="OZ115" i="9"/>
  <c r="OY115" i="9"/>
  <c r="OX115" i="9"/>
  <c r="OW115" i="9"/>
  <c r="OV115" i="9"/>
  <c r="OU115" i="9"/>
  <c r="OT115" i="9"/>
  <c r="OS115" i="9"/>
  <c r="OR115" i="9"/>
  <c r="OQ115" i="9"/>
  <c r="OP115" i="9"/>
  <c r="OO115" i="9"/>
  <c r="ON115" i="9"/>
  <c r="OM115" i="9"/>
  <c r="OL115" i="9"/>
  <c r="OK115" i="9"/>
  <c r="OH115" i="9"/>
  <c r="OG115" i="9"/>
  <c r="OE115" i="9"/>
  <c r="QC114" i="9"/>
  <c r="QB114" i="9"/>
  <c r="QA114" i="9"/>
  <c r="PZ114" i="9"/>
  <c r="PY114" i="9"/>
  <c r="PX114" i="9"/>
  <c r="PW114" i="9"/>
  <c r="PV114" i="9"/>
  <c r="PU114" i="9"/>
  <c r="PT114" i="9"/>
  <c r="PS114" i="9"/>
  <c r="PR114" i="9"/>
  <c r="PQ114" i="9"/>
  <c r="PP114" i="9"/>
  <c r="PO114" i="9"/>
  <c r="PN114" i="9"/>
  <c r="PM114" i="9"/>
  <c r="PL114" i="9"/>
  <c r="PK114" i="9"/>
  <c r="PJ114" i="9"/>
  <c r="PI114" i="9"/>
  <c r="PH114" i="9"/>
  <c r="PE114" i="9"/>
  <c r="PF114" i="9" s="1"/>
  <c r="PC114" i="9"/>
  <c r="PD114" i="9" s="1"/>
  <c r="PA114" i="9"/>
  <c r="PB114" i="9" s="1"/>
  <c r="OZ114" i="9"/>
  <c r="OY114" i="9"/>
  <c r="OX114" i="9"/>
  <c r="OW114" i="9"/>
  <c r="OV114" i="9"/>
  <c r="OU114" i="9"/>
  <c r="OT114" i="9"/>
  <c r="OS114" i="9"/>
  <c r="OR114" i="9"/>
  <c r="OQ114" i="9"/>
  <c r="OP114" i="9"/>
  <c r="OO114" i="9"/>
  <c r="ON114" i="9"/>
  <c r="OM114" i="9"/>
  <c r="OL114" i="9"/>
  <c r="OK114" i="9"/>
  <c r="OH114" i="9"/>
  <c r="OG114" i="9"/>
  <c r="OE114" i="9"/>
  <c r="QC113" i="9"/>
  <c r="QB113" i="9"/>
  <c r="QA113" i="9"/>
  <c r="PZ113" i="9"/>
  <c r="PY113" i="9"/>
  <c r="PX113" i="9"/>
  <c r="PW113" i="9"/>
  <c r="PV113" i="9"/>
  <c r="PU113" i="9"/>
  <c r="PT113" i="9"/>
  <c r="PS113" i="9"/>
  <c r="PR113" i="9"/>
  <c r="PQ113" i="9"/>
  <c r="PP113" i="9"/>
  <c r="PO113" i="9"/>
  <c r="PN113" i="9"/>
  <c r="PM113" i="9"/>
  <c r="PL113" i="9"/>
  <c r="PK113" i="9"/>
  <c r="PJ113" i="9"/>
  <c r="PI113" i="9"/>
  <c r="PH113" i="9"/>
  <c r="PE113" i="9"/>
  <c r="PF113" i="9" s="1"/>
  <c r="PC113" i="9"/>
  <c r="PD113" i="9" s="1"/>
  <c r="PA113" i="9"/>
  <c r="PB113" i="9" s="1"/>
  <c r="OZ113" i="9"/>
  <c r="OY113" i="9"/>
  <c r="OX113" i="9"/>
  <c r="OW113" i="9"/>
  <c r="OV113" i="9"/>
  <c r="OU113" i="9"/>
  <c r="OT113" i="9"/>
  <c r="OS113" i="9"/>
  <c r="OR113" i="9"/>
  <c r="OQ113" i="9"/>
  <c r="OP113" i="9"/>
  <c r="OO113" i="9"/>
  <c r="ON113" i="9"/>
  <c r="OM113" i="9"/>
  <c r="OL113" i="9"/>
  <c r="OK113" i="9"/>
  <c r="OH113" i="9"/>
  <c r="OG113" i="9"/>
  <c r="OE113" i="9"/>
  <c r="QC112" i="9"/>
  <c r="QB112" i="9"/>
  <c r="QA112" i="9"/>
  <c r="PZ112" i="9"/>
  <c r="PY112" i="9"/>
  <c r="PX112" i="9"/>
  <c r="PW112" i="9"/>
  <c r="PV112" i="9"/>
  <c r="PU112" i="9"/>
  <c r="PT112" i="9"/>
  <c r="PS112" i="9"/>
  <c r="PR112" i="9"/>
  <c r="PQ112" i="9"/>
  <c r="PP112" i="9"/>
  <c r="PO112" i="9"/>
  <c r="PN112" i="9"/>
  <c r="PM112" i="9"/>
  <c r="PL112" i="9"/>
  <c r="PK112" i="9"/>
  <c r="PJ112" i="9"/>
  <c r="PI112" i="9"/>
  <c r="PH112" i="9"/>
  <c r="PE112" i="9"/>
  <c r="PF112" i="9" s="1"/>
  <c r="PC112" i="9"/>
  <c r="PD112" i="9" s="1"/>
  <c r="PA112" i="9"/>
  <c r="PB112" i="9" s="1"/>
  <c r="OZ112" i="9"/>
  <c r="OY112" i="9"/>
  <c r="OX112" i="9"/>
  <c r="OW112" i="9"/>
  <c r="OV112" i="9"/>
  <c r="OU112" i="9"/>
  <c r="OT112" i="9"/>
  <c r="OS112" i="9"/>
  <c r="OR112" i="9"/>
  <c r="OQ112" i="9"/>
  <c r="OP112" i="9"/>
  <c r="OO112" i="9"/>
  <c r="ON112" i="9"/>
  <c r="OM112" i="9"/>
  <c r="OL112" i="9"/>
  <c r="OK112" i="9"/>
  <c r="OH112" i="9"/>
  <c r="OG112" i="9"/>
  <c r="OE112" i="9"/>
  <c r="QC111" i="9"/>
  <c r="QB111" i="9"/>
  <c r="QA111" i="9"/>
  <c r="PZ111" i="9"/>
  <c r="PY111" i="9"/>
  <c r="PX111" i="9"/>
  <c r="PW111" i="9"/>
  <c r="PV111" i="9"/>
  <c r="PU111" i="9"/>
  <c r="PT111" i="9"/>
  <c r="PS111" i="9"/>
  <c r="PR111" i="9"/>
  <c r="PQ111" i="9"/>
  <c r="PP111" i="9"/>
  <c r="PO111" i="9"/>
  <c r="PN111" i="9"/>
  <c r="PM111" i="9"/>
  <c r="PL111" i="9"/>
  <c r="PK111" i="9"/>
  <c r="PJ111" i="9"/>
  <c r="PI111" i="9"/>
  <c r="PH111" i="9"/>
  <c r="PE111" i="9"/>
  <c r="PF111" i="9" s="1"/>
  <c r="PC111" i="9"/>
  <c r="PD111" i="9" s="1"/>
  <c r="PA111" i="9"/>
  <c r="PB111" i="9" s="1"/>
  <c r="OZ111" i="9"/>
  <c r="OY111" i="9"/>
  <c r="OX111" i="9"/>
  <c r="OW111" i="9"/>
  <c r="OV111" i="9"/>
  <c r="OU111" i="9"/>
  <c r="OT111" i="9"/>
  <c r="OS111" i="9"/>
  <c r="OR111" i="9"/>
  <c r="OQ111" i="9"/>
  <c r="OP111" i="9"/>
  <c r="OO111" i="9"/>
  <c r="ON111" i="9"/>
  <c r="OM111" i="9"/>
  <c r="OL111" i="9"/>
  <c r="OK111" i="9"/>
  <c r="OH111" i="9"/>
  <c r="OG111" i="9"/>
  <c r="OE111" i="9"/>
  <c r="QC110" i="9"/>
  <c r="QB110" i="9"/>
  <c r="QA110" i="9"/>
  <c r="PZ110" i="9"/>
  <c r="PY110" i="9"/>
  <c r="PX110" i="9"/>
  <c r="PW110" i="9"/>
  <c r="PV110" i="9"/>
  <c r="PU110" i="9"/>
  <c r="PT110" i="9"/>
  <c r="PS110" i="9"/>
  <c r="PR110" i="9"/>
  <c r="PQ110" i="9"/>
  <c r="PP110" i="9"/>
  <c r="PO110" i="9"/>
  <c r="PN110" i="9"/>
  <c r="PM110" i="9"/>
  <c r="PL110" i="9"/>
  <c r="PK110" i="9"/>
  <c r="PJ110" i="9"/>
  <c r="PI110" i="9"/>
  <c r="PH110" i="9"/>
  <c r="PE110" i="9"/>
  <c r="PF110" i="9" s="1"/>
  <c r="PC110" i="9"/>
  <c r="PD110" i="9" s="1"/>
  <c r="PA110" i="9"/>
  <c r="PB110" i="9" s="1"/>
  <c r="OZ110" i="9"/>
  <c r="OY110" i="9"/>
  <c r="OX110" i="9"/>
  <c r="OW110" i="9"/>
  <c r="OV110" i="9"/>
  <c r="OU110" i="9"/>
  <c r="OT110" i="9"/>
  <c r="OS110" i="9"/>
  <c r="OR110" i="9"/>
  <c r="OQ110" i="9"/>
  <c r="OP110" i="9"/>
  <c r="OO110" i="9"/>
  <c r="ON110" i="9"/>
  <c r="OM110" i="9"/>
  <c r="OL110" i="9"/>
  <c r="OK110" i="9"/>
  <c r="OH110" i="9"/>
  <c r="OG110" i="9"/>
  <c r="OE110" i="9"/>
  <c r="QC109" i="9"/>
  <c r="QB109" i="9"/>
  <c r="QA109" i="9"/>
  <c r="PZ109" i="9"/>
  <c r="PY109" i="9"/>
  <c r="PX109" i="9"/>
  <c r="PW109" i="9"/>
  <c r="PV109" i="9"/>
  <c r="PU109" i="9"/>
  <c r="PT109" i="9"/>
  <c r="PS109" i="9"/>
  <c r="PR109" i="9"/>
  <c r="PQ109" i="9"/>
  <c r="PP109" i="9"/>
  <c r="PO109" i="9"/>
  <c r="PN109" i="9"/>
  <c r="PM109" i="9"/>
  <c r="PL109" i="9"/>
  <c r="PK109" i="9"/>
  <c r="PJ109" i="9"/>
  <c r="PI109" i="9"/>
  <c r="PH109" i="9"/>
  <c r="PE109" i="9"/>
  <c r="PF109" i="9" s="1"/>
  <c r="PC109" i="9"/>
  <c r="PD109" i="9" s="1"/>
  <c r="PA109" i="9"/>
  <c r="PB109" i="9" s="1"/>
  <c r="OZ109" i="9"/>
  <c r="OY109" i="9"/>
  <c r="OX109" i="9"/>
  <c r="OW109" i="9"/>
  <c r="OV109" i="9"/>
  <c r="OU109" i="9"/>
  <c r="OT109" i="9"/>
  <c r="OS109" i="9"/>
  <c r="OR109" i="9"/>
  <c r="OQ109" i="9"/>
  <c r="OP109" i="9"/>
  <c r="OO109" i="9"/>
  <c r="ON109" i="9"/>
  <c r="OM109" i="9"/>
  <c r="OL109" i="9"/>
  <c r="OK109" i="9"/>
  <c r="OH109" i="9"/>
  <c r="OG109" i="9"/>
  <c r="OE109" i="9"/>
  <c r="QC108" i="9"/>
  <c r="QB108" i="9"/>
  <c r="QA108" i="9"/>
  <c r="PZ108" i="9"/>
  <c r="PY108" i="9"/>
  <c r="PX108" i="9"/>
  <c r="PW108" i="9"/>
  <c r="PV108" i="9"/>
  <c r="PU108" i="9"/>
  <c r="PT108" i="9"/>
  <c r="PS108" i="9"/>
  <c r="PR108" i="9"/>
  <c r="PQ108" i="9"/>
  <c r="PP108" i="9"/>
  <c r="PO108" i="9"/>
  <c r="PN108" i="9"/>
  <c r="PM108" i="9"/>
  <c r="PL108" i="9"/>
  <c r="PK108" i="9"/>
  <c r="PJ108" i="9"/>
  <c r="PI108" i="9"/>
  <c r="PH108" i="9"/>
  <c r="PE108" i="9"/>
  <c r="PF108" i="9" s="1"/>
  <c r="PC108" i="9"/>
  <c r="PD108" i="9" s="1"/>
  <c r="PA108" i="9"/>
  <c r="PB108" i="9" s="1"/>
  <c r="OZ108" i="9"/>
  <c r="OY108" i="9"/>
  <c r="OX108" i="9"/>
  <c r="OW108" i="9"/>
  <c r="OV108" i="9"/>
  <c r="OU108" i="9"/>
  <c r="OT108" i="9"/>
  <c r="OS108" i="9"/>
  <c r="OR108" i="9"/>
  <c r="OQ108" i="9"/>
  <c r="OP108" i="9"/>
  <c r="OO108" i="9"/>
  <c r="ON108" i="9"/>
  <c r="OM108" i="9"/>
  <c r="OL108" i="9"/>
  <c r="OK108" i="9"/>
  <c r="OH108" i="9"/>
  <c r="OG108" i="9"/>
  <c r="OE108" i="9"/>
  <c r="QC107" i="9"/>
  <c r="QB107" i="9"/>
  <c r="QA107" i="9"/>
  <c r="PZ107" i="9"/>
  <c r="PY107" i="9"/>
  <c r="PX107" i="9"/>
  <c r="PW107" i="9"/>
  <c r="PV107" i="9"/>
  <c r="PU107" i="9"/>
  <c r="PT107" i="9"/>
  <c r="PS107" i="9"/>
  <c r="PR107" i="9"/>
  <c r="PQ107" i="9"/>
  <c r="PP107" i="9"/>
  <c r="PO107" i="9"/>
  <c r="PN107" i="9"/>
  <c r="PM107" i="9"/>
  <c r="PL107" i="9"/>
  <c r="PK107" i="9"/>
  <c r="PJ107" i="9"/>
  <c r="PI107" i="9"/>
  <c r="PH107" i="9"/>
  <c r="PE107" i="9"/>
  <c r="PF107" i="9" s="1"/>
  <c r="PC107" i="9"/>
  <c r="PD107" i="9" s="1"/>
  <c r="PA107" i="9"/>
  <c r="PB107" i="9" s="1"/>
  <c r="OZ107" i="9"/>
  <c r="OY107" i="9"/>
  <c r="OX107" i="9"/>
  <c r="OW107" i="9"/>
  <c r="OV107" i="9"/>
  <c r="OU107" i="9"/>
  <c r="OT107" i="9"/>
  <c r="OS107" i="9"/>
  <c r="OR107" i="9"/>
  <c r="OQ107" i="9"/>
  <c r="OP107" i="9"/>
  <c r="OO107" i="9"/>
  <c r="ON107" i="9"/>
  <c r="OM107" i="9"/>
  <c r="OL107" i="9"/>
  <c r="OK107" i="9"/>
  <c r="OH107" i="9"/>
  <c r="OG107" i="9"/>
  <c r="OE107" i="9"/>
  <c r="QC106" i="9"/>
  <c r="QB106" i="9"/>
  <c r="QA106" i="9"/>
  <c r="PZ106" i="9"/>
  <c r="PY106" i="9"/>
  <c r="PX106" i="9"/>
  <c r="PW106" i="9"/>
  <c r="PV106" i="9"/>
  <c r="PU106" i="9"/>
  <c r="PT106" i="9"/>
  <c r="PS106" i="9"/>
  <c r="PR106" i="9"/>
  <c r="PQ106" i="9"/>
  <c r="PP106" i="9"/>
  <c r="PO106" i="9"/>
  <c r="PN106" i="9"/>
  <c r="PM106" i="9"/>
  <c r="PL106" i="9"/>
  <c r="PK106" i="9"/>
  <c r="PJ106" i="9"/>
  <c r="PI106" i="9"/>
  <c r="PH106" i="9"/>
  <c r="PE106" i="9"/>
  <c r="PF106" i="9" s="1"/>
  <c r="PC106" i="9"/>
  <c r="PD106" i="9" s="1"/>
  <c r="PA106" i="9"/>
  <c r="PB106" i="9" s="1"/>
  <c r="OZ106" i="9"/>
  <c r="OY106" i="9"/>
  <c r="OX106" i="9"/>
  <c r="OW106" i="9"/>
  <c r="OV106" i="9"/>
  <c r="OU106" i="9"/>
  <c r="OT106" i="9"/>
  <c r="OS106" i="9"/>
  <c r="OR106" i="9"/>
  <c r="OQ106" i="9"/>
  <c r="OP106" i="9"/>
  <c r="OO106" i="9"/>
  <c r="ON106" i="9"/>
  <c r="OM106" i="9"/>
  <c r="OL106" i="9"/>
  <c r="OK106" i="9"/>
  <c r="OH106" i="9"/>
  <c r="OG106" i="9"/>
  <c r="OE106" i="9"/>
  <c r="QC105" i="9"/>
  <c r="QB105" i="9"/>
  <c r="QA105" i="9"/>
  <c r="PZ105" i="9"/>
  <c r="PY105" i="9"/>
  <c r="PX105" i="9"/>
  <c r="PW105" i="9"/>
  <c r="PV105" i="9"/>
  <c r="PU105" i="9"/>
  <c r="PT105" i="9"/>
  <c r="PS105" i="9"/>
  <c r="PR105" i="9"/>
  <c r="PQ105" i="9"/>
  <c r="PP105" i="9"/>
  <c r="PO105" i="9"/>
  <c r="PN105" i="9"/>
  <c r="PM105" i="9"/>
  <c r="PL105" i="9"/>
  <c r="PK105" i="9"/>
  <c r="PJ105" i="9"/>
  <c r="PI105" i="9"/>
  <c r="PH105" i="9"/>
  <c r="PE105" i="9"/>
  <c r="PF105" i="9" s="1"/>
  <c r="PC105" i="9"/>
  <c r="PD105" i="9" s="1"/>
  <c r="PA105" i="9"/>
  <c r="PB105" i="9" s="1"/>
  <c r="OZ105" i="9"/>
  <c r="OY105" i="9"/>
  <c r="OX105" i="9"/>
  <c r="OW105" i="9"/>
  <c r="OV105" i="9"/>
  <c r="OU105" i="9"/>
  <c r="OT105" i="9"/>
  <c r="OS105" i="9"/>
  <c r="OR105" i="9"/>
  <c r="OQ105" i="9"/>
  <c r="OP105" i="9"/>
  <c r="OO105" i="9"/>
  <c r="ON105" i="9"/>
  <c r="OM105" i="9"/>
  <c r="OL105" i="9"/>
  <c r="OK105" i="9"/>
  <c r="OH105" i="9"/>
  <c r="OG105" i="9"/>
  <c r="OE105" i="9"/>
  <c r="QC104" i="9"/>
  <c r="QB104" i="9"/>
  <c r="QA104" i="9"/>
  <c r="PZ104" i="9"/>
  <c r="PY104" i="9"/>
  <c r="PX104" i="9"/>
  <c r="PW104" i="9"/>
  <c r="PV104" i="9"/>
  <c r="PU104" i="9"/>
  <c r="PT104" i="9"/>
  <c r="PS104" i="9"/>
  <c r="PR104" i="9"/>
  <c r="PQ104" i="9"/>
  <c r="PP104" i="9"/>
  <c r="PO104" i="9"/>
  <c r="PN104" i="9"/>
  <c r="PM104" i="9"/>
  <c r="PL104" i="9"/>
  <c r="PK104" i="9"/>
  <c r="PJ104" i="9"/>
  <c r="PI104" i="9"/>
  <c r="PH104" i="9"/>
  <c r="PE104" i="9"/>
  <c r="PF104" i="9" s="1"/>
  <c r="PC104" i="9"/>
  <c r="PD104" i="9" s="1"/>
  <c r="PA104" i="9"/>
  <c r="PB104" i="9" s="1"/>
  <c r="OZ104" i="9"/>
  <c r="OY104" i="9"/>
  <c r="OX104" i="9"/>
  <c r="OW104" i="9"/>
  <c r="OV104" i="9"/>
  <c r="OU104" i="9"/>
  <c r="OT104" i="9"/>
  <c r="OS104" i="9"/>
  <c r="OR104" i="9"/>
  <c r="OQ104" i="9"/>
  <c r="OP104" i="9"/>
  <c r="OO104" i="9"/>
  <c r="ON104" i="9"/>
  <c r="OM104" i="9"/>
  <c r="OL104" i="9"/>
  <c r="OK104" i="9"/>
  <c r="OH104" i="9"/>
  <c r="OG104" i="9"/>
  <c r="OE104" i="9"/>
  <c r="QC103" i="9"/>
  <c r="QB103" i="9"/>
  <c r="QA103" i="9"/>
  <c r="PZ103" i="9"/>
  <c r="PY103" i="9"/>
  <c r="PX103" i="9"/>
  <c r="PW103" i="9"/>
  <c r="PV103" i="9"/>
  <c r="PU103" i="9"/>
  <c r="PT103" i="9"/>
  <c r="PS103" i="9"/>
  <c r="PR103" i="9"/>
  <c r="PQ103" i="9"/>
  <c r="PP103" i="9"/>
  <c r="PO103" i="9"/>
  <c r="PN103" i="9"/>
  <c r="PM103" i="9"/>
  <c r="PL103" i="9"/>
  <c r="PK103" i="9"/>
  <c r="PJ103" i="9"/>
  <c r="PI103" i="9"/>
  <c r="PH103" i="9"/>
  <c r="PE103" i="9"/>
  <c r="PF103" i="9" s="1"/>
  <c r="PC103" i="9"/>
  <c r="PD103" i="9" s="1"/>
  <c r="PA103" i="9"/>
  <c r="PB103" i="9" s="1"/>
  <c r="OZ103" i="9"/>
  <c r="OY103" i="9"/>
  <c r="OX103" i="9"/>
  <c r="OW103" i="9"/>
  <c r="OV103" i="9"/>
  <c r="OU103" i="9"/>
  <c r="OT103" i="9"/>
  <c r="OS103" i="9"/>
  <c r="OR103" i="9"/>
  <c r="OQ103" i="9"/>
  <c r="OP103" i="9"/>
  <c r="OO103" i="9"/>
  <c r="ON103" i="9"/>
  <c r="OM103" i="9"/>
  <c r="OL103" i="9"/>
  <c r="OK103" i="9"/>
  <c r="OH103" i="9"/>
  <c r="OG103" i="9"/>
  <c r="OE103" i="9"/>
  <c r="QC102" i="9"/>
  <c r="QB102" i="9"/>
  <c r="QA102" i="9"/>
  <c r="PZ102" i="9"/>
  <c r="PY102" i="9"/>
  <c r="PX102" i="9"/>
  <c r="PW102" i="9"/>
  <c r="PV102" i="9"/>
  <c r="PU102" i="9"/>
  <c r="PT102" i="9"/>
  <c r="PS102" i="9"/>
  <c r="PR102" i="9"/>
  <c r="PQ102" i="9"/>
  <c r="PP102" i="9"/>
  <c r="PO102" i="9"/>
  <c r="PN102" i="9"/>
  <c r="PM102" i="9"/>
  <c r="PL102" i="9"/>
  <c r="PK102" i="9"/>
  <c r="PJ102" i="9"/>
  <c r="PI102" i="9"/>
  <c r="PH102" i="9"/>
  <c r="PE102" i="9"/>
  <c r="PF102" i="9" s="1"/>
  <c r="PC102" i="9"/>
  <c r="PD102" i="9" s="1"/>
  <c r="PA102" i="9"/>
  <c r="PB102" i="9" s="1"/>
  <c r="OZ102" i="9"/>
  <c r="OY102" i="9"/>
  <c r="OX102" i="9"/>
  <c r="OW102" i="9"/>
  <c r="OV102" i="9"/>
  <c r="OU102" i="9"/>
  <c r="OT102" i="9"/>
  <c r="OS102" i="9"/>
  <c r="OR102" i="9"/>
  <c r="OQ102" i="9"/>
  <c r="OP102" i="9"/>
  <c r="OO102" i="9"/>
  <c r="ON102" i="9"/>
  <c r="OM102" i="9"/>
  <c r="OL102" i="9"/>
  <c r="OK102" i="9"/>
  <c r="OH102" i="9"/>
  <c r="OG102" i="9"/>
  <c r="OE102" i="9"/>
  <c r="QC101" i="9"/>
  <c r="QB101" i="9"/>
  <c r="QA101" i="9"/>
  <c r="PZ101" i="9"/>
  <c r="PY101" i="9"/>
  <c r="PX101" i="9"/>
  <c r="PW101" i="9"/>
  <c r="PV101" i="9"/>
  <c r="PU101" i="9"/>
  <c r="PT101" i="9"/>
  <c r="PS101" i="9"/>
  <c r="PR101" i="9"/>
  <c r="PQ101" i="9"/>
  <c r="PP101" i="9"/>
  <c r="PO101" i="9"/>
  <c r="PN101" i="9"/>
  <c r="PM101" i="9"/>
  <c r="PL101" i="9"/>
  <c r="PK101" i="9"/>
  <c r="PJ101" i="9"/>
  <c r="PI101" i="9"/>
  <c r="PH101" i="9"/>
  <c r="PE101" i="9"/>
  <c r="PF101" i="9" s="1"/>
  <c r="PC101" i="9"/>
  <c r="PD101" i="9" s="1"/>
  <c r="PA101" i="9"/>
  <c r="PB101" i="9" s="1"/>
  <c r="OZ101" i="9"/>
  <c r="OY101" i="9"/>
  <c r="OX101" i="9"/>
  <c r="OW101" i="9"/>
  <c r="OV101" i="9"/>
  <c r="OU101" i="9"/>
  <c r="OT101" i="9"/>
  <c r="OS101" i="9"/>
  <c r="OR101" i="9"/>
  <c r="OQ101" i="9"/>
  <c r="OP101" i="9"/>
  <c r="OO101" i="9"/>
  <c r="ON101" i="9"/>
  <c r="OM101" i="9"/>
  <c r="OL101" i="9"/>
  <c r="OK101" i="9"/>
  <c r="OH101" i="9"/>
  <c r="OG101" i="9"/>
  <c r="OE101" i="9"/>
  <c r="QC100" i="9"/>
  <c r="QB100" i="9"/>
  <c r="QA100" i="9"/>
  <c r="PZ100" i="9"/>
  <c r="PY100" i="9"/>
  <c r="PX100" i="9"/>
  <c r="PW100" i="9"/>
  <c r="PV100" i="9"/>
  <c r="PU100" i="9"/>
  <c r="PT100" i="9"/>
  <c r="PS100" i="9"/>
  <c r="PR100" i="9"/>
  <c r="PQ100" i="9"/>
  <c r="PP100" i="9"/>
  <c r="PO100" i="9"/>
  <c r="PN100" i="9"/>
  <c r="PM100" i="9"/>
  <c r="PL100" i="9"/>
  <c r="PK100" i="9"/>
  <c r="PJ100" i="9"/>
  <c r="PI100" i="9"/>
  <c r="PH100" i="9"/>
  <c r="PE100" i="9"/>
  <c r="PF100" i="9" s="1"/>
  <c r="PC100" i="9"/>
  <c r="PD100" i="9" s="1"/>
  <c r="PA100" i="9"/>
  <c r="PB100" i="9" s="1"/>
  <c r="OZ100" i="9"/>
  <c r="OY100" i="9"/>
  <c r="OX100" i="9"/>
  <c r="OW100" i="9"/>
  <c r="OV100" i="9"/>
  <c r="OU100" i="9"/>
  <c r="OT100" i="9"/>
  <c r="OS100" i="9"/>
  <c r="OR100" i="9"/>
  <c r="OQ100" i="9"/>
  <c r="OP100" i="9"/>
  <c r="OO100" i="9"/>
  <c r="ON100" i="9"/>
  <c r="OM100" i="9"/>
  <c r="OL100" i="9"/>
  <c r="OK100" i="9"/>
  <c r="OH100" i="9"/>
  <c r="OG100" i="9"/>
  <c r="OE100" i="9"/>
  <c r="QC99" i="9"/>
  <c r="QB99" i="9"/>
  <c r="QA99" i="9"/>
  <c r="PZ99" i="9"/>
  <c r="PY99" i="9"/>
  <c r="PX99" i="9"/>
  <c r="PW99" i="9"/>
  <c r="PV99" i="9"/>
  <c r="PU99" i="9"/>
  <c r="PT99" i="9"/>
  <c r="PS99" i="9"/>
  <c r="PR99" i="9"/>
  <c r="PQ99" i="9"/>
  <c r="PP99" i="9"/>
  <c r="PO99" i="9"/>
  <c r="PN99" i="9"/>
  <c r="PM99" i="9"/>
  <c r="PL99" i="9"/>
  <c r="PK99" i="9"/>
  <c r="PJ99" i="9"/>
  <c r="PI99" i="9"/>
  <c r="PH99" i="9"/>
  <c r="PE99" i="9"/>
  <c r="PF99" i="9" s="1"/>
  <c r="PD99" i="9"/>
  <c r="PC99" i="9"/>
  <c r="PA99" i="9"/>
  <c r="PB99" i="9" s="1"/>
  <c r="OZ99" i="9"/>
  <c r="OY99" i="9"/>
  <c r="OX99" i="9"/>
  <c r="OW99" i="9"/>
  <c r="OV99" i="9"/>
  <c r="OU99" i="9"/>
  <c r="OT99" i="9"/>
  <c r="OS99" i="9"/>
  <c r="OR99" i="9"/>
  <c r="OQ99" i="9"/>
  <c r="OP99" i="9"/>
  <c r="OO99" i="9"/>
  <c r="ON99" i="9"/>
  <c r="OM99" i="9"/>
  <c r="OL99" i="9"/>
  <c r="OK99" i="9"/>
  <c r="OH99" i="9"/>
  <c r="OG99" i="9"/>
  <c r="OE99" i="9"/>
  <c r="QC98" i="9"/>
  <c r="QB98" i="9"/>
  <c r="QA98" i="9"/>
  <c r="PZ98" i="9"/>
  <c r="PY98" i="9"/>
  <c r="PX98" i="9"/>
  <c r="PW98" i="9"/>
  <c r="PV98" i="9"/>
  <c r="PU98" i="9"/>
  <c r="PT98" i="9"/>
  <c r="PS98" i="9"/>
  <c r="PR98" i="9"/>
  <c r="PQ98" i="9"/>
  <c r="PP98" i="9"/>
  <c r="PO98" i="9"/>
  <c r="PN98" i="9"/>
  <c r="PM98" i="9"/>
  <c r="PL98" i="9"/>
  <c r="PK98" i="9"/>
  <c r="PJ98" i="9"/>
  <c r="PI98" i="9"/>
  <c r="PH98" i="9"/>
  <c r="PE98" i="9"/>
  <c r="PF98" i="9" s="1"/>
  <c r="PC98" i="9"/>
  <c r="PD98" i="9" s="1"/>
  <c r="PA98" i="9"/>
  <c r="PB98" i="9" s="1"/>
  <c r="OZ98" i="9"/>
  <c r="OY98" i="9"/>
  <c r="OX98" i="9"/>
  <c r="OW98" i="9"/>
  <c r="OV98" i="9"/>
  <c r="OU98" i="9"/>
  <c r="OT98" i="9"/>
  <c r="OS98" i="9"/>
  <c r="OR98" i="9"/>
  <c r="OQ98" i="9"/>
  <c r="OP98" i="9"/>
  <c r="OO98" i="9"/>
  <c r="ON98" i="9"/>
  <c r="OM98" i="9"/>
  <c r="OL98" i="9"/>
  <c r="OK98" i="9"/>
  <c r="OH98" i="9"/>
  <c r="OG98" i="9"/>
  <c r="OE98" i="9"/>
  <c r="QC97" i="9"/>
  <c r="QB97" i="9"/>
  <c r="QA97" i="9"/>
  <c r="PZ97" i="9"/>
  <c r="PY97" i="9"/>
  <c r="PX97" i="9"/>
  <c r="PW97" i="9"/>
  <c r="PV97" i="9"/>
  <c r="PU97" i="9"/>
  <c r="PT97" i="9"/>
  <c r="PS97" i="9"/>
  <c r="PR97" i="9"/>
  <c r="PQ97" i="9"/>
  <c r="PP97" i="9"/>
  <c r="PO97" i="9"/>
  <c r="PN97" i="9"/>
  <c r="PM97" i="9"/>
  <c r="PL97" i="9"/>
  <c r="PK97" i="9"/>
  <c r="PJ97" i="9"/>
  <c r="PI97" i="9"/>
  <c r="PH97" i="9"/>
  <c r="PE97" i="9"/>
  <c r="PF97" i="9" s="1"/>
  <c r="PC97" i="9"/>
  <c r="PD97" i="9" s="1"/>
  <c r="PA97" i="9"/>
  <c r="PB97" i="9" s="1"/>
  <c r="OZ97" i="9"/>
  <c r="OY97" i="9"/>
  <c r="OX97" i="9"/>
  <c r="OW97" i="9"/>
  <c r="OV97" i="9"/>
  <c r="OU97" i="9"/>
  <c r="OT97" i="9"/>
  <c r="OS97" i="9"/>
  <c r="OR97" i="9"/>
  <c r="OQ97" i="9"/>
  <c r="OP97" i="9"/>
  <c r="OO97" i="9"/>
  <c r="ON97" i="9"/>
  <c r="OM97" i="9"/>
  <c r="OL97" i="9"/>
  <c r="OK97" i="9"/>
  <c r="OH97" i="9"/>
  <c r="OG97" i="9"/>
  <c r="OE97" i="9"/>
  <c r="QC96" i="9"/>
  <c r="QB96" i="9"/>
  <c r="QA96" i="9"/>
  <c r="PZ96" i="9"/>
  <c r="PY96" i="9"/>
  <c r="PX96" i="9"/>
  <c r="PW96" i="9"/>
  <c r="PV96" i="9"/>
  <c r="PU96" i="9"/>
  <c r="PT96" i="9"/>
  <c r="PS96" i="9"/>
  <c r="PR96" i="9"/>
  <c r="PQ96" i="9"/>
  <c r="PP96" i="9"/>
  <c r="PO96" i="9"/>
  <c r="PN96" i="9"/>
  <c r="PM96" i="9"/>
  <c r="PL96" i="9"/>
  <c r="PK96" i="9"/>
  <c r="PJ96" i="9"/>
  <c r="PI96" i="9"/>
  <c r="PH96" i="9"/>
  <c r="PE96" i="9"/>
  <c r="PF96" i="9" s="1"/>
  <c r="PC96" i="9"/>
  <c r="PD96" i="9" s="1"/>
  <c r="PA96" i="9"/>
  <c r="PB96" i="9" s="1"/>
  <c r="OZ96" i="9"/>
  <c r="OY96" i="9"/>
  <c r="OX96" i="9"/>
  <c r="OW96" i="9"/>
  <c r="OV96" i="9"/>
  <c r="OU96" i="9"/>
  <c r="OT96" i="9"/>
  <c r="OS96" i="9"/>
  <c r="OR96" i="9"/>
  <c r="OQ96" i="9"/>
  <c r="OP96" i="9"/>
  <c r="OO96" i="9"/>
  <c r="ON96" i="9"/>
  <c r="OM96" i="9"/>
  <c r="OL96" i="9"/>
  <c r="OK96" i="9"/>
  <c r="OH96" i="9"/>
  <c r="OG96" i="9"/>
  <c r="OE96" i="9"/>
  <c r="QC95" i="9"/>
  <c r="QB95" i="9"/>
  <c r="QA95" i="9"/>
  <c r="PZ95" i="9"/>
  <c r="PY95" i="9"/>
  <c r="PX95" i="9"/>
  <c r="PW95" i="9"/>
  <c r="PV95" i="9"/>
  <c r="PU95" i="9"/>
  <c r="PT95" i="9"/>
  <c r="PS95" i="9"/>
  <c r="PR95" i="9"/>
  <c r="PQ95" i="9"/>
  <c r="PP95" i="9"/>
  <c r="PO95" i="9"/>
  <c r="PN95" i="9"/>
  <c r="PM95" i="9"/>
  <c r="PL95" i="9"/>
  <c r="PK95" i="9"/>
  <c r="PJ95" i="9"/>
  <c r="PI95" i="9"/>
  <c r="PH95" i="9"/>
  <c r="PE95" i="9"/>
  <c r="PF95" i="9" s="1"/>
  <c r="PC95" i="9"/>
  <c r="PD95" i="9" s="1"/>
  <c r="PA95" i="9"/>
  <c r="PB95" i="9" s="1"/>
  <c r="OZ95" i="9"/>
  <c r="OY95" i="9"/>
  <c r="OX95" i="9"/>
  <c r="OW95" i="9"/>
  <c r="OV95" i="9"/>
  <c r="OU95" i="9"/>
  <c r="OT95" i="9"/>
  <c r="OS95" i="9"/>
  <c r="OR95" i="9"/>
  <c r="OQ95" i="9"/>
  <c r="OP95" i="9"/>
  <c r="OO95" i="9"/>
  <c r="ON95" i="9"/>
  <c r="OM95" i="9"/>
  <c r="OL95" i="9"/>
  <c r="OK95" i="9"/>
  <c r="OH95" i="9"/>
  <c r="OG95" i="9"/>
  <c r="OE95" i="9"/>
  <c r="QC94" i="9"/>
  <c r="QB94" i="9"/>
  <c r="QA94" i="9"/>
  <c r="PZ94" i="9"/>
  <c r="PY94" i="9"/>
  <c r="PX94" i="9"/>
  <c r="PW94" i="9"/>
  <c r="PV94" i="9"/>
  <c r="PU94" i="9"/>
  <c r="PT94" i="9"/>
  <c r="PS94" i="9"/>
  <c r="PR94" i="9"/>
  <c r="PQ94" i="9"/>
  <c r="PP94" i="9"/>
  <c r="PO94" i="9"/>
  <c r="PN94" i="9"/>
  <c r="PM94" i="9"/>
  <c r="PL94" i="9"/>
  <c r="PK94" i="9"/>
  <c r="PJ94" i="9"/>
  <c r="PI94" i="9"/>
  <c r="PH94" i="9"/>
  <c r="PE94" i="9"/>
  <c r="PF94" i="9" s="1"/>
  <c r="PC94" i="9"/>
  <c r="PD94" i="9" s="1"/>
  <c r="PA94" i="9"/>
  <c r="PB94" i="9" s="1"/>
  <c r="OZ94" i="9"/>
  <c r="OY94" i="9"/>
  <c r="OX94" i="9"/>
  <c r="OW94" i="9"/>
  <c r="OV94" i="9"/>
  <c r="OU94" i="9"/>
  <c r="OT94" i="9"/>
  <c r="OS94" i="9"/>
  <c r="OR94" i="9"/>
  <c r="OQ94" i="9"/>
  <c r="OP94" i="9"/>
  <c r="OO94" i="9"/>
  <c r="ON94" i="9"/>
  <c r="OM94" i="9"/>
  <c r="OL94" i="9"/>
  <c r="OK94" i="9"/>
  <c r="OH94" i="9"/>
  <c r="OG94" i="9"/>
  <c r="OE94" i="9"/>
  <c r="QC93" i="9"/>
  <c r="QB93" i="9"/>
  <c r="QA93" i="9"/>
  <c r="PZ93" i="9"/>
  <c r="PY93" i="9"/>
  <c r="PX93" i="9"/>
  <c r="PW93" i="9"/>
  <c r="PV93" i="9"/>
  <c r="PU93" i="9"/>
  <c r="PT93" i="9"/>
  <c r="PS93" i="9"/>
  <c r="PR93" i="9"/>
  <c r="PQ93" i="9"/>
  <c r="PP93" i="9"/>
  <c r="PO93" i="9"/>
  <c r="PN93" i="9"/>
  <c r="PM93" i="9"/>
  <c r="PL93" i="9"/>
  <c r="PK93" i="9"/>
  <c r="PJ93" i="9"/>
  <c r="PI93" i="9"/>
  <c r="PH93" i="9"/>
  <c r="PE93" i="9"/>
  <c r="PF93" i="9" s="1"/>
  <c r="PC93" i="9"/>
  <c r="PD93" i="9" s="1"/>
  <c r="PA93" i="9"/>
  <c r="PB93" i="9" s="1"/>
  <c r="PG93" i="9" s="1"/>
  <c r="OZ93" i="9"/>
  <c r="OY93" i="9"/>
  <c r="OX93" i="9"/>
  <c r="OW93" i="9"/>
  <c r="OV93" i="9"/>
  <c r="OU93" i="9"/>
  <c r="OT93" i="9"/>
  <c r="OS93" i="9"/>
  <c r="OR93" i="9"/>
  <c r="OQ93" i="9"/>
  <c r="OP93" i="9"/>
  <c r="OO93" i="9"/>
  <c r="ON93" i="9"/>
  <c r="OM93" i="9"/>
  <c r="OL93" i="9"/>
  <c r="OK93" i="9"/>
  <c r="OH93" i="9"/>
  <c r="OG93" i="9"/>
  <c r="OE93" i="9"/>
  <c r="QC92" i="9"/>
  <c r="QB92" i="9"/>
  <c r="QA92" i="9"/>
  <c r="PZ92" i="9"/>
  <c r="PY92" i="9"/>
  <c r="PX92" i="9"/>
  <c r="PW92" i="9"/>
  <c r="PV92" i="9"/>
  <c r="PU92" i="9"/>
  <c r="PT92" i="9"/>
  <c r="PS92" i="9"/>
  <c r="PR92" i="9"/>
  <c r="PQ92" i="9"/>
  <c r="PP92" i="9"/>
  <c r="PO92" i="9"/>
  <c r="PN92" i="9"/>
  <c r="PM92" i="9"/>
  <c r="PL92" i="9"/>
  <c r="PK92" i="9"/>
  <c r="PJ92" i="9"/>
  <c r="PI92" i="9"/>
  <c r="PH92" i="9"/>
  <c r="PE92" i="9"/>
  <c r="PF92" i="9" s="1"/>
  <c r="PC92" i="9"/>
  <c r="PD92" i="9" s="1"/>
  <c r="PA92" i="9"/>
  <c r="PB92" i="9" s="1"/>
  <c r="OZ92" i="9"/>
  <c r="OY92" i="9"/>
  <c r="OX92" i="9"/>
  <c r="OW92" i="9"/>
  <c r="OV92" i="9"/>
  <c r="OU92" i="9"/>
  <c r="OT92" i="9"/>
  <c r="OS92" i="9"/>
  <c r="OR92" i="9"/>
  <c r="OQ92" i="9"/>
  <c r="OP92" i="9"/>
  <c r="OO92" i="9"/>
  <c r="ON92" i="9"/>
  <c r="OM92" i="9"/>
  <c r="OL92" i="9"/>
  <c r="OK92" i="9"/>
  <c r="OH92" i="9"/>
  <c r="OG92" i="9"/>
  <c r="OE92" i="9"/>
  <c r="QC91" i="9"/>
  <c r="QB91" i="9"/>
  <c r="QA91" i="9"/>
  <c r="PZ91" i="9"/>
  <c r="PY91" i="9"/>
  <c r="PX91" i="9"/>
  <c r="PW91" i="9"/>
  <c r="PV91" i="9"/>
  <c r="PU91" i="9"/>
  <c r="PT91" i="9"/>
  <c r="PS91" i="9"/>
  <c r="PR91" i="9"/>
  <c r="PQ91" i="9"/>
  <c r="PP91" i="9"/>
  <c r="PO91" i="9"/>
  <c r="PN91" i="9"/>
  <c r="PM91" i="9"/>
  <c r="PL91" i="9"/>
  <c r="PK91" i="9"/>
  <c r="PJ91" i="9"/>
  <c r="PI91" i="9"/>
  <c r="PH91" i="9"/>
  <c r="PF91" i="9"/>
  <c r="PE91" i="9"/>
  <c r="PC91" i="9"/>
  <c r="PD91" i="9" s="1"/>
  <c r="PB91" i="9"/>
  <c r="PA91" i="9"/>
  <c r="OZ91" i="9"/>
  <c r="OY91" i="9"/>
  <c r="OX91" i="9"/>
  <c r="OW91" i="9"/>
  <c r="OV91" i="9"/>
  <c r="OU91" i="9"/>
  <c r="OT91" i="9"/>
  <c r="OS91" i="9"/>
  <c r="OR91" i="9"/>
  <c r="OQ91" i="9"/>
  <c r="OP91" i="9"/>
  <c r="OO91" i="9"/>
  <c r="ON91" i="9"/>
  <c r="OM91" i="9"/>
  <c r="OL91" i="9"/>
  <c r="OK91" i="9"/>
  <c r="OH91" i="9"/>
  <c r="OG91" i="9"/>
  <c r="OE91" i="9"/>
  <c r="QC90" i="9"/>
  <c r="QB90" i="9"/>
  <c r="QA90" i="9"/>
  <c r="PZ90" i="9"/>
  <c r="PY90" i="9"/>
  <c r="PX90" i="9"/>
  <c r="PW90" i="9"/>
  <c r="PV90" i="9"/>
  <c r="PU90" i="9"/>
  <c r="PT90" i="9"/>
  <c r="PS90" i="9"/>
  <c r="PR90" i="9"/>
  <c r="PQ90" i="9"/>
  <c r="PP90" i="9"/>
  <c r="PO90" i="9"/>
  <c r="PN90" i="9"/>
  <c r="PM90" i="9"/>
  <c r="PL90" i="9"/>
  <c r="PK90" i="9"/>
  <c r="PJ90" i="9"/>
  <c r="PI90" i="9"/>
  <c r="PH90" i="9"/>
  <c r="PE90" i="9"/>
  <c r="PF90" i="9" s="1"/>
  <c r="PC90" i="9"/>
  <c r="PD90" i="9" s="1"/>
  <c r="PA90" i="9"/>
  <c r="PB90" i="9" s="1"/>
  <c r="OZ90" i="9"/>
  <c r="OY90" i="9"/>
  <c r="OX90" i="9"/>
  <c r="OW90" i="9"/>
  <c r="OV90" i="9"/>
  <c r="OU90" i="9"/>
  <c r="OT90" i="9"/>
  <c r="OS90" i="9"/>
  <c r="OR90" i="9"/>
  <c r="OQ90" i="9"/>
  <c r="OP90" i="9"/>
  <c r="OO90" i="9"/>
  <c r="ON90" i="9"/>
  <c r="OM90" i="9"/>
  <c r="OL90" i="9"/>
  <c r="OK90" i="9"/>
  <c r="OH90" i="9"/>
  <c r="OG90" i="9"/>
  <c r="OE90" i="9"/>
  <c r="QC89" i="9"/>
  <c r="QB89" i="9"/>
  <c r="QA89" i="9"/>
  <c r="PZ89" i="9"/>
  <c r="PY89" i="9"/>
  <c r="PX89" i="9"/>
  <c r="PW89" i="9"/>
  <c r="PV89" i="9"/>
  <c r="PU89" i="9"/>
  <c r="PT89" i="9"/>
  <c r="PS89" i="9"/>
  <c r="PR89" i="9"/>
  <c r="PQ89" i="9"/>
  <c r="PP89" i="9"/>
  <c r="PO89" i="9"/>
  <c r="PN89" i="9"/>
  <c r="PM89" i="9"/>
  <c r="PL89" i="9"/>
  <c r="PK89" i="9"/>
  <c r="PJ89" i="9"/>
  <c r="PI89" i="9"/>
  <c r="PH89" i="9"/>
  <c r="PE89" i="9"/>
  <c r="PF89" i="9" s="1"/>
  <c r="PC89" i="9"/>
  <c r="PD89" i="9" s="1"/>
  <c r="PA89" i="9"/>
  <c r="PB89" i="9" s="1"/>
  <c r="OZ89" i="9"/>
  <c r="OY89" i="9"/>
  <c r="OX89" i="9"/>
  <c r="OW89" i="9"/>
  <c r="OV89" i="9"/>
  <c r="OU89" i="9"/>
  <c r="OT89" i="9"/>
  <c r="OS89" i="9"/>
  <c r="OR89" i="9"/>
  <c r="OQ89" i="9"/>
  <c r="OP89" i="9"/>
  <c r="OO89" i="9"/>
  <c r="ON89" i="9"/>
  <c r="OM89" i="9"/>
  <c r="OL89" i="9"/>
  <c r="OK89" i="9"/>
  <c r="OH89" i="9"/>
  <c r="OG89" i="9"/>
  <c r="OE89" i="9"/>
  <c r="QC88" i="9"/>
  <c r="QB88" i="9"/>
  <c r="QA88" i="9"/>
  <c r="PZ88" i="9"/>
  <c r="PY88" i="9"/>
  <c r="PX88" i="9"/>
  <c r="PW88" i="9"/>
  <c r="PV88" i="9"/>
  <c r="PU88" i="9"/>
  <c r="PT88" i="9"/>
  <c r="PS88" i="9"/>
  <c r="PR88" i="9"/>
  <c r="PQ88" i="9"/>
  <c r="PP88" i="9"/>
  <c r="PO88" i="9"/>
  <c r="PN88" i="9"/>
  <c r="PM88" i="9"/>
  <c r="PL88" i="9"/>
  <c r="PK88" i="9"/>
  <c r="PJ88" i="9"/>
  <c r="PI88" i="9"/>
  <c r="PH88" i="9"/>
  <c r="PE88" i="9"/>
  <c r="PF88" i="9" s="1"/>
  <c r="PC88" i="9"/>
  <c r="PD88" i="9" s="1"/>
  <c r="PA88" i="9"/>
  <c r="PB88" i="9" s="1"/>
  <c r="OZ88" i="9"/>
  <c r="OY88" i="9"/>
  <c r="OX88" i="9"/>
  <c r="OW88" i="9"/>
  <c r="OV88" i="9"/>
  <c r="OU88" i="9"/>
  <c r="OT88" i="9"/>
  <c r="OS88" i="9"/>
  <c r="OR88" i="9"/>
  <c r="OQ88" i="9"/>
  <c r="OP88" i="9"/>
  <c r="OO88" i="9"/>
  <c r="ON88" i="9"/>
  <c r="OM88" i="9"/>
  <c r="OL88" i="9"/>
  <c r="OK88" i="9"/>
  <c r="OH88" i="9"/>
  <c r="OG88" i="9"/>
  <c r="OE88" i="9"/>
  <c r="QC87" i="9"/>
  <c r="QB87" i="9"/>
  <c r="QA87" i="9"/>
  <c r="PZ87" i="9"/>
  <c r="PY87" i="9"/>
  <c r="PX87" i="9"/>
  <c r="PW87" i="9"/>
  <c r="PV87" i="9"/>
  <c r="PU87" i="9"/>
  <c r="PT87" i="9"/>
  <c r="PS87" i="9"/>
  <c r="PR87" i="9"/>
  <c r="PQ87" i="9"/>
  <c r="PP87" i="9"/>
  <c r="PO87" i="9"/>
  <c r="PN87" i="9"/>
  <c r="PM87" i="9"/>
  <c r="PL87" i="9"/>
  <c r="PK87" i="9"/>
  <c r="PJ87" i="9"/>
  <c r="PI87" i="9"/>
  <c r="PH87" i="9"/>
  <c r="PE87" i="9"/>
  <c r="PF87" i="9" s="1"/>
  <c r="PC87" i="9"/>
  <c r="PD87" i="9" s="1"/>
  <c r="PA87" i="9"/>
  <c r="PB87" i="9" s="1"/>
  <c r="OZ87" i="9"/>
  <c r="OY87" i="9"/>
  <c r="OX87" i="9"/>
  <c r="OW87" i="9"/>
  <c r="OV87" i="9"/>
  <c r="OU87" i="9"/>
  <c r="OT87" i="9"/>
  <c r="OS87" i="9"/>
  <c r="OR87" i="9"/>
  <c r="OQ87" i="9"/>
  <c r="OP87" i="9"/>
  <c r="OO87" i="9"/>
  <c r="ON87" i="9"/>
  <c r="OM87" i="9"/>
  <c r="OL87" i="9"/>
  <c r="OK87" i="9"/>
  <c r="OH87" i="9"/>
  <c r="OG87" i="9"/>
  <c r="OE87" i="9"/>
  <c r="QC86" i="9"/>
  <c r="QB86" i="9"/>
  <c r="QA86" i="9"/>
  <c r="PZ86" i="9"/>
  <c r="PY86" i="9"/>
  <c r="PX86" i="9"/>
  <c r="PW86" i="9"/>
  <c r="PV86" i="9"/>
  <c r="PU86" i="9"/>
  <c r="PT86" i="9"/>
  <c r="PS86" i="9"/>
  <c r="PR86" i="9"/>
  <c r="PQ86" i="9"/>
  <c r="PP86" i="9"/>
  <c r="PO86" i="9"/>
  <c r="PN86" i="9"/>
  <c r="PM86" i="9"/>
  <c r="PL86" i="9"/>
  <c r="PK86" i="9"/>
  <c r="PJ86" i="9"/>
  <c r="PI86" i="9"/>
  <c r="PH86" i="9"/>
  <c r="PE86" i="9"/>
  <c r="PF86" i="9" s="1"/>
  <c r="PC86" i="9"/>
  <c r="PD86" i="9" s="1"/>
  <c r="PA86" i="9"/>
  <c r="PB86" i="9" s="1"/>
  <c r="OZ86" i="9"/>
  <c r="OY86" i="9"/>
  <c r="OX86" i="9"/>
  <c r="OW86" i="9"/>
  <c r="OV86" i="9"/>
  <c r="OU86" i="9"/>
  <c r="OT86" i="9"/>
  <c r="OS86" i="9"/>
  <c r="OR86" i="9"/>
  <c r="OQ86" i="9"/>
  <c r="OP86" i="9"/>
  <c r="OO86" i="9"/>
  <c r="ON86" i="9"/>
  <c r="OM86" i="9"/>
  <c r="OL86" i="9"/>
  <c r="OK86" i="9"/>
  <c r="OH86" i="9"/>
  <c r="OG86" i="9"/>
  <c r="OE86" i="9"/>
  <c r="QC85" i="9"/>
  <c r="QB85" i="9"/>
  <c r="QA85" i="9"/>
  <c r="PZ85" i="9"/>
  <c r="PY85" i="9"/>
  <c r="PX85" i="9"/>
  <c r="PW85" i="9"/>
  <c r="PV85" i="9"/>
  <c r="PU85" i="9"/>
  <c r="PT85" i="9"/>
  <c r="PS85" i="9"/>
  <c r="PR85" i="9"/>
  <c r="PQ85" i="9"/>
  <c r="PP85" i="9"/>
  <c r="PO85" i="9"/>
  <c r="PN85" i="9"/>
  <c r="PM85" i="9"/>
  <c r="PL85" i="9"/>
  <c r="PK85" i="9"/>
  <c r="PJ85" i="9"/>
  <c r="PI85" i="9"/>
  <c r="PH85" i="9"/>
  <c r="PE85" i="9"/>
  <c r="PF85" i="9" s="1"/>
  <c r="PC85" i="9"/>
  <c r="PD85" i="9" s="1"/>
  <c r="PA85" i="9"/>
  <c r="PB85" i="9" s="1"/>
  <c r="OZ85" i="9"/>
  <c r="OY85" i="9"/>
  <c r="OX85" i="9"/>
  <c r="OW85" i="9"/>
  <c r="OV85" i="9"/>
  <c r="OU85" i="9"/>
  <c r="OT85" i="9"/>
  <c r="OS85" i="9"/>
  <c r="OR85" i="9"/>
  <c r="OQ85" i="9"/>
  <c r="OP85" i="9"/>
  <c r="OO85" i="9"/>
  <c r="ON85" i="9"/>
  <c r="OM85" i="9"/>
  <c r="OL85" i="9"/>
  <c r="OK85" i="9"/>
  <c r="OH85" i="9"/>
  <c r="OG85" i="9"/>
  <c r="OE85" i="9"/>
  <c r="QC84" i="9"/>
  <c r="QB84" i="9"/>
  <c r="QA84" i="9"/>
  <c r="PZ84" i="9"/>
  <c r="PY84" i="9"/>
  <c r="PX84" i="9"/>
  <c r="PW84" i="9"/>
  <c r="PV84" i="9"/>
  <c r="PU84" i="9"/>
  <c r="PT84" i="9"/>
  <c r="PS84" i="9"/>
  <c r="PR84" i="9"/>
  <c r="PQ84" i="9"/>
  <c r="PP84" i="9"/>
  <c r="PO84" i="9"/>
  <c r="PN84" i="9"/>
  <c r="PM84" i="9"/>
  <c r="PL84" i="9"/>
  <c r="PK84" i="9"/>
  <c r="PJ84" i="9"/>
  <c r="PI84" i="9"/>
  <c r="PH84" i="9"/>
  <c r="PE84" i="9"/>
  <c r="PF84" i="9" s="1"/>
  <c r="PC84" i="9"/>
  <c r="PD84" i="9" s="1"/>
  <c r="PA84" i="9"/>
  <c r="PB84" i="9" s="1"/>
  <c r="OZ84" i="9"/>
  <c r="OY84" i="9"/>
  <c r="OX84" i="9"/>
  <c r="OW84" i="9"/>
  <c r="OV84" i="9"/>
  <c r="OU84" i="9"/>
  <c r="OT84" i="9"/>
  <c r="OS84" i="9"/>
  <c r="OR84" i="9"/>
  <c r="OQ84" i="9"/>
  <c r="OP84" i="9"/>
  <c r="OO84" i="9"/>
  <c r="ON84" i="9"/>
  <c r="OM84" i="9"/>
  <c r="OL84" i="9"/>
  <c r="OK84" i="9"/>
  <c r="OH84" i="9"/>
  <c r="OG84" i="9"/>
  <c r="OE84" i="9"/>
  <c r="QC83" i="9"/>
  <c r="QB83" i="9"/>
  <c r="QA83" i="9"/>
  <c r="PZ83" i="9"/>
  <c r="PY83" i="9"/>
  <c r="PX83" i="9"/>
  <c r="PW83" i="9"/>
  <c r="PV83" i="9"/>
  <c r="PU83" i="9"/>
  <c r="PT83" i="9"/>
  <c r="PS83" i="9"/>
  <c r="PR83" i="9"/>
  <c r="PQ83" i="9"/>
  <c r="PP83" i="9"/>
  <c r="PO83" i="9"/>
  <c r="PN83" i="9"/>
  <c r="PM83" i="9"/>
  <c r="PL83" i="9"/>
  <c r="PK83" i="9"/>
  <c r="PJ83" i="9"/>
  <c r="PI83" i="9"/>
  <c r="PH83" i="9"/>
  <c r="PE83" i="9"/>
  <c r="PF83" i="9" s="1"/>
  <c r="PC83" i="9"/>
  <c r="PD83" i="9" s="1"/>
  <c r="PA83" i="9"/>
  <c r="PB83" i="9" s="1"/>
  <c r="OZ83" i="9"/>
  <c r="OY83" i="9"/>
  <c r="OX83" i="9"/>
  <c r="OW83" i="9"/>
  <c r="OV83" i="9"/>
  <c r="OU83" i="9"/>
  <c r="OT83" i="9"/>
  <c r="OS83" i="9"/>
  <c r="OR83" i="9"/>
  <c r="OQ83" i="9"/>
  <c r="OP83" i="9"/>
  <c r="OO83" i="9"/>
  <c r="ON83" i="9"/>
  <c r="OM83" i="9"/>
  <c r="OL83" i="9"/>
  <c r="OK83" i="9"/>
  <c r="OH83" i="9"/>
  <c r="OG83" i="9"/>
  <c r="OE83" i="9"/>
  <c r="QC82" i="9"/>
  <c r="QB82" i="9"/>
  <c r="QA82" i="9"/>
  <c r="PZ82" i="9"/>
  <c r="PY82" i="9"/>
  <c r="PX82" i="9"/>
  <c r="PW82" i="9"/>
  <c r="PV82" i="9"/>
  <c r="PU82" i="9"/>
  <c r="PT82" i="9"/>
  <c r="PS82" i="9"/>
  <c r="PR82" i="9"/>
  <c r="PQ82" i="9"/>
  <c r="PP82" i="9"/>
  <c r="PO82" i="9"/>
  <c r="PN82" i="9"/>
  <c r="PM82" i="9"/>
  <c r="PL82" i="9"/>
  <c r="PK82" i="9"/>
  <c r="PJ82" i="9"/>
  <c r="PI82" i="9"/>
  <c r="PH82" i="9"/>
  <c r="PE82" i="9"/>
  <c r="PF82" i="9" s="1"/>
  <c r="PC82" i="9"/>
  <c r="PD82" i="9" s="1"/>
  <c r="PA82" i="9"/>
  <c r="PB82" i="9" s="1"/>
  <c r="OZ82" i="9"/>
  <c r="OY82" i="9"/>
  <c r="OX82" i="9"/>
  <c r="OW82" i="9"/>
  <c r="OV82" i="9"/>
  <c r="OU82" i="9"/>
  <c r="OT82" i="9"/>
  <c r="OS82" i="9"/>
  <c r="OR82" i="9"/>
  <c r="OQ82" i="9"/>
  <c r="OP82" i="9"/>
  <c r="OO82" i="9"/>
  <c r="ON82" i="9"/>
  <c r="OM82" i="9"/>
  <c r="OL82" i="9"/>
  <c r="OK82" i="9"/>
  <c r="OH82" i="9"/>
  <c r="OG82" i="9"/>
  <c r="OE82" i="9"/>
  <c r="QC81" i="9"/>
  <c r="QB81" i="9"/>
  <c r="QA81" i="9"/>
  <c r="PZ81" i="9"/>
  <c r="PY81" i="9"/>
  <c r="PX81" i="9"/>
  <c r="PW81" i="9"/>
  <c r="PV81" i="9"/>
  <c r="PU81" i="9"/>
  <c r="PT81" i="9"/>
  <c r="PS81" i="9"/>
  <c r="PR81" i="9"/>
  <c r="PQ81" i="9"/>
  <c r="PP81" i="9"/>
  <c r="PO81" i="9"/>
  <c r="PN81" i="9"/>
  <c r="PM81" i="9"/>
  <c r="PL81" i="9"/>
  <c r="PK81" i="9"/>
  <c r="PJ81" i="9"/>
  <c r="PI81" i="9"/>
  <c r="PH81" i="9"/>
  <c r="PE81" i="9"/>
  <c r="PF81" i="9" s="1"/>
  <c r="PD81" i="9"/>
  <c r="PC81" i="9"/>
  <c r="PA81" i="9"/>
  <c r="PB81" i="9" s="1"/>
  <c r="OZ81" i="9"/>
  <c r="OY81" i="9"/>
  <c r="OX81" i="9"/>
  <c r="OW81" i="9"/>
  <c r="OV81" i="9"/>
  <c r="OU81" i="9"/>
  <c r="OT81" i="9"/>
  <c r="OS81" i="9"/>
  <c r="OR81" i="9"/>
  <c r="OQ81" i="9"/>
  <c r="OP81" i="9"/>
  <c r="OO81" i="9"/>
  <c r="ON81" i="9"/>
  <c r="OM81" i="9"/>
  <c r="OL81" i="9"/>
  <c r="OK81" i="9"/>
  <c r="OH81" i="9"/>
  <c r="OG81" i="9"/>
  <c r="OE81" i="9"/>
  <c r="QC80" i="9"/>
  <c r="QB80" i="9"/>
  <c r="QA80" i="9"/>
  <c r="PZ80" i="9"/>
  <c r="PY80" i="9"/>
  <c r="PX80" i="9"/>
  <c r="PW80" i="9"/>
  <c r="PV80" i="9"/>
  <c r="PU80" i="9"/>
  <c r="PT80" i="9"/>
  <c r="PS80" i="9"/>
  <c r="PR80" i="9"/>
  <c r="PQ80" i="9"/>
  <c r="PP80" i="9"/>
  <c r="PO80" i="9"/>
  <c r="PN80" i="9"/>
  <c r="PM80" i="9"/>
  <c r="PL80" i="9"/>
  <c r="PK80" i="9"/>
  <c r="PJ80" i="9"/>
  <c r="PI80" i="9"/>
  <c r="PH80" i="9"/>
  <c r="PE80" i="9"/>
  <c r="PF80" i="9" s="1"/>
  <c r="PC80" i="9"/>
  <c r="PD80" i="9" s="1"/>
  <c r="PA80" i="9"/>
  <c r="PB80" i="9" s="1"/>
  <c r="OZ80" i="9"/>
  <c r="OY80" i="9"/>
  <c r="OX80" i="9"/>
  <c r="OW80" i="9"/>
  <c r="OV80" i="9"/>
  <c r="OU80" i="9"/>
  <c r="OT80" i="9"/>
  <c r="OS80" i="9"/>
  <c r="OR80" i="9"/>
  <c r="OQ80" i="9"/>
  <c r="OP80" i="9"/>
  <c r="OO80" i="9"/>
  <c r="ON80" i="9"/>
  <c r="OM80" i="9"/>
  <c r="OL80" i="9"/>
  <c r="OK80" i="9"/>
  <c r="OH80" i="9"/>
  <c r="OG80" i="9"/>
  <c r="OE80" i="9"/>
  <c r="QC79" i="9"/>
  <c r="QB79" i="9"/>
  <c r="QA79" i="9"/>
  <c r="PZ79" i="9"/>
  <c r="PY79" i="9"/>
  <c r="PX79" i="9"/>
  <c r="PW79" i="9"/>
  <c r="PV79" i="9"/>
  <c r="PU79" i="9"/>
  <c r="PT79" i="9"/>
  <c r="PS79" i="9"/>
  <c r="PR79" i="9"/>
  <c r="PQ79" i="9"/>
  <c r="PP79" i="9"/>
  <c r="PO79" i="9"/>
  <c r="PN79" i="9"/>
  <c r="PM79" i="9"/>
  <c r="PL79" i="9"/>
  <c r="PK79" i="9"/>
  <c r="PJ79" i="9"/>
  <c r="PI79" i="9"/>
  <c r="PH79" i="9"/>
  <c r="PE79" i="9"/>
  <c r="PF79" i="9" s="1"/>
  <c r="PC79" i="9"/>
  <c r="PD79" i="9" s="1"/>
  <c r="PA79" i="9"/>
  <c r="PB79" i="9" s="1"/>
  <c r="OZ79" i="9"/>
  <c r="OY79" i="9"/>
  <c r="OX79" i="9"/>
  <c r="OW79" i="9"/>
  <c r="OV79" i="9"/>
  <c r="OU79" i="9"/>
  <c r="OT79" i="9"/>
  <c r="OS79" i="9"/>
  <c r="OR79" i="9"/>
  <c r="OQ79" i="9"/>
  <c r="OP79" i="9"/>
  <c r="OO79" i="9"/>
  <c r="ON79" i="9"/>
  <c r="OM79" i="9"/>
  <c r="OL79" i="9"/>
  <c r="OK79" i="9"/>
  <c r="OH79" i="9"/>
  <c r="OG79" i="9"/>
  <c r="OE79" i="9"/>
  <c r="QC78" i="9"/>
  <c r="QB78" i="9"/>
  <c r="QA78" i="9"/>
  <c r="PZ78" i="9"/>
  <c r="PY78" i="9"/>
  <c r="PX78" i="9"/>
  <c r="PW78" i="9"/>
  <c r="PV78" i="9"/>
  <c r="PU78" i="9"/>
  <c r="PT78" i="9"/>
  <c r="PS78" i="9"/>
  <c r="PR78" i="9"/>
  <c r="PQ78" i="9"/>
  <c r="PP78" i="9"/>
  <c r="PO78" i="9"/>
  <c r="PN78" i="9"/>
  <c r="PM78" i="9"/>
  <c r="PL78" i="9"/>
  <c r="PK78" i="9"/>
  <c r="PJ78" i="9"/>
  <c r="PI78" i="9"/>
  <c r="PH78" i="9"/>
  <c r="PE78" i="9"/>
  <c r="PF78" i="9" s="1"/>
  <c r="PC78" i="9"/>
  <c r="PD78" i="9" s="1"/>
  <c r="PA78" i="9"/>
  <c r="PB78" i="9" s="1"/>
  <c r="OZ78" i="9"/>
  <c r="OY78" i="9"/>
  <c r="OX78" i="9"/>
  <c r="OW78" i="9"/>
  <c r="OV78" i="9"/>
  <c r="OU78" i="9"/>
  <c r="OT78" i="9"/>
  <c r="OS78" i="9"/>
  <c r="OR78" i="9"/>
  <c r="OQ78" i="9"/>
  <c r="OP78" i="9"/>
  <c r="OO78" i="9"/>
  <c r="ON78" i="9"/>
  <c r="OM78" i="9"/>
  <c r="OL78" i="9"/>
  <c r="OK78" i="9"/>
  <c r="OH78" i="9"/>
  <c r="OG78" i="9"/>
  <c r="OE78" i="9"/>
  <c r="QC77" i="9"/>
  <c r="QB77" i="9"/>
  <c r="QA77" i="9"/>
  <c r="PZ77" i="9"/>
  <c r="PY77" i="9"/>
  <c r="PX77" i="9"/>
  <c r="PW77" i="9"/>
  <c r="PV77" i="9"/>
  <c r="PU77" i="9"/>
  <c r="PT77" i="9"/>
  <c r="PS77" i="9"/>
  <c r="PR77" i="9"/>
  <c r="PQ77" i="9"/>
  <c r="PP77" i="9"/>
  <c r="PO77" i="9"/>
  <c r="PN77" i="9"/>
  <c r="PM77" i="9"/>
  <c r="PL77" i="9"/>
  <c r="PK77" i="9"/>
  <c r="PJ77" i="9"/>
  <c r="PI77" i="9"/>
  <c r="PH77" i="9"/>
  <c r="PE77" i="9"/>
  <c r="PF77" i="9" s="1"/>
  <c r="PC77" i="9"/>
  <c r="PD77" i="9" s="1"/>
  <c r="PA77" i="9"/>
  <c r="PB77" i="9" s="1"/>
  <c r="OZ77" i="9"/>
  <c r="OY77" i="9"/>
  <c r="OX77" i="9"/>
  <c r="OW77" i="9"/>
  <c r="OV77" i="9"/>
  <c r="OU77" i="9"/>
  <c r="OT77" i="9"/>
  <c r="OS77" i="9"/>
  <c r="OR77" i="9"/>
  <c r="OQ77" i="9"/>
  <c r="OP77" i="9"/>
  <c r="OO77" i="9"/>
  <c r="ON77" i="9"/>
  <c r="OM77" i="9"/>
  <c r="OL77" i="9"/>
  <c r="OK77" i="9"/>
  <c r="OH77" i="9"/>
  <c r="OG77" i="9"/>
  <c r="OE77" i="9"/>
  <c r="QC76" i="9"/>
  <c r="QB76" i="9"/>
  <c r="QA76" i="9"/>
  <c r="PZ76" i="9"/>
  <c r="PY76" i="9"/>
  <c r="PX76" i="9"/>
  <c r="PW76" i="9"/>
  <c r="PV76" i="9"/>
  <c r="PU76" i="9"/>
  <c r="PT76" i="9"/>
  <c r="PS76" i="9"/>
  <c r="PR76" i="9"/>
  <c r="PQ76" i="9"/>
  <c r="PP76" i="9"/>
  <c r="PO76" i="9"/>
  <c r="PN76" i="9"/>
  <c r="PM76" i="9"/>
  <c r="PL76" i="9"/>
  <c r="PK76" i="9"/>
  <c r="PJ76" i="9"/>
  <c r="PI76" i="9"/>
  <c r="PH76" i="9"/>
  <c r="PE76" i="9"/>
  <c r="PF76" i="9" s="1"/>
  <c r="PC76" i="9"/>
  <c r="PD76" i="9" s="1"/>
  <c r="PA76" i="9"/>
  <c r="PB76" i="9" s="1"/>
  <c r="OZ76" i="9"/>
  <c r="OY76" i="9"/>
  <c r="OX76" i="9"/>
  <c r="OW76" i="9"/>
  <c r="OV76" i="9"/>
  <c r="OU76" i="9"/>
  <c r="OT76" i="9"/>
  <c r="OS76" i="9"/>
  <c r="OR76" i="9"/>
  <c r="OQ76" i="9"/>
  <c r="OP76" i="9"/>
  <c r="OO76" i="9"/>
  <c r="ON76" i="9"/>
  <c r="OM76" i="9"/>
  <c r="OL76" i="9"/>
  <c r="OK76" i="9"/>
  <c r="OH76" i="9"/>
  <c r="OG76" i="9"/>
  <c r="OE76" i="9"/>
  <c r="QC75" i="9"/>
  <c r="QB75" i="9"/>
  <c r="QA75" i="9"/>
  <c r="PZ75" i="9"/>
  <c r="PY75" i="9"/>
  <c r="PX75" i="9"/>
  <c r="PW75" i="9"/>
  <c r="PV75" i="9"/>
  <c r="PU75" i="9"/>
  <c r="PT75" i="9"/>
  <c r="PS75" i="9"/>
  <c r="PR75" i="9"/>
  <c r="PQ75" i="9"/>
  <c r="PP75" i="9"/>
  <c r="PO75" i="9"/>
  <c r="PN75" i="9"/>
  <c r="PM75" i="9"/>
  <c r="PL75" i="9"/>
  <c r="PK75" i="9"/>
  <c r="PJ75" i="9"/>
  <c r="PI75" i="9"/>
  <c r="PH75" i="9"/>
  <c r="PE75" i="9"/>
  <c r="PF75" i="9" s="1"/>
  <c r="PC75" i="9"/>
  <c r="PD75" i="9" s="1"/>
  <c r="PA75" i="9"/>
  <c r="PB75" i="9" s="1"/>
  <c r="OZ75" i="9"/>
  <c r="OY75" i="9"/>
  <c r="OX75" i="9"/>
  <c r="OW75" i="9"/>
  <c r="OV75" i="9"/>
  <c r="OU75" i="9"/>
  <c r="OT75" i="9"/>
  <c r="OS75" i="9"/>
  <c r="OR75" i="9"/>
  <c r="OQ75" i="9"/>
  <c r="OP75" i="9"/>
  <c r="OO75" i="9"/>
  <c r="ON75" i="9"/>
  <c r="OM75" i="9"/>
  <c r="OL75" i="9"/>
  <c r="OK75" i="9"/>
  <c r="OH75" i="9"/>
  <c r="OG75" i="9"/>
  <c r="OE75" i="9"/>
  <c r="QC74" i="9"/>
  <c r="QB74" i="9"/>
  <c r="QA74" i="9"/>
  <c r="PZ74" i="9"/>
  <c r="PY74" i="9"/>
  <c r="PX74" i="9"/>
  <c r="PW74" i="9"/>
  <c r="PV74" i="9"/>
  <c r="PU74" i="9"/>
  <c r="PT74" i="9"/>
  <c r="PS74" i="9"/>
  <c r="PR74" i="9"/>
  <c r="PQ74" i="9"/>
  <c r="PP74" i="9"/>
  <c r="PO74" i="9"/>
  <c r="PN74" i="9"/>
  <c r="PM74" i="9"/>
  <c r="PL74" i="9"/>
  <c r="PK74" i="9"/>
  <c r="PJ74" i="9"/>
  <c r="PI74" i="9"/>
  <c r="PH74" i="9"/>
  <c r="PE74" i="9"/>
  <c r="PF74" i="9" s="1"/>
  <c r="PC74" i="9"/>
  <c r="PD74" i="9" s="1"/>
  <c r="PA74" i="9"/>
  <c r="PB74" i="9" s="1"/>
  <c r="OZ74" i="9"/>
  <c r="OY74" i="9"/>
  <c r="OX74" i="9"/>
  <c r="OW74" i="9"/>
  <c r="OV74" i="9"/>
  <c r="OU74" i="9"/>
  <c r="OT74" i="9"/>
  <c r="OS74" i="9"/>
  <c r="OR74" i="9"/>
  <c r="OQ74" i="9"/>
  <c r="OP74" i="9"/>
  <c r="OO74" i="9"/>
  <c r="ON74" i="9"/>
  <c r="OM74" i="9"/>
  <c r="OL74" i="9"/>
  <c r="OK74" i="9"/>
  <c r="OH74" i="9"/>
  <c r="OG74" i="9"/>
  <c r="OE74" i="9"/>
  <c r="QC73" i="9"/>
  <c r="QB73" i="9"/>
  <c r="QA73" i="9"/>
  <c r="PZ73" i="9"/>
  <c r="PY73" i="9"/>
  <c r="PX73" i="9"/>
  <c r="PW73" i="9"/>
  <c r="PV73" i="9"/>
  <c r="PU73" i="9"/>
  <c r="PT73" i="9"/>
  <c r="PS73" i="9"/>
  <c r="PR73" i="9"/>
  <c r="PQ73" i="9"/>
  <c r="PP73" i="9"/>
  <c r="PO73" i="9"/>
  <c r="PN73" i="9"/>
  <c r="PM73" i="9"/>
  <c r="PL73" i="9"/>
  <c r="PK73" i="9"/>
  <c r="PJ73" i="9"/>
  <c r="PI73" i="9"/>
  <c r="PH73" i="9"/>
  <c r="PE73" i="9"/>
  <c r="PF73" i="9" s="1"/>
  <c r="PC73" i="9"/>
  <c r="PD73" i="9" s="1"/>
  <c r="PA73" i="9"/>
  <c r="PB73" i="9" s="1"/>
  <c r="OZ73" i="9"/>
  <c r="OY73" i="9"/>
  <c r="OX73" i="9"/>
  <c r="OW73" i="9"/>
  <c r="OV73" i="9"/>
  <c r="OU73" i="9"/>
  <c r="OT73" i="9"/>
  <c r="OS73" i="9"/>
  <c r="OR73" i="9"/>
  <c r="OQ73" i="9"/>
  <c r="OP73" i="9"/>
  <c r="OO73" i="9"/>
  <c r="ON73" i="9"/>
  <c r="OM73" i="9"/>
  <c r="OL73" i="9"/>
  <c r="OK73" i="9"/>
  <c r="OH73" i="9"/>
  <c r="OG73" i="9"/>
  <c r="OE73" i="9"/>
  <c r="QC72" i="9"/>
  <c r="QB72" i="9"/>
  <c r="QA72" i="9"/>
  <c r="PZ72" i="9"/>
  <c r="PY72" i="9"/>
  <c r="PX72" i="9"/>
  <c r="PW72" i="9"/>
  <c r="PV72" i="9"/>
  <c r="PU72" i="9"/>
  <c r="PT72" i="9"/>
  <c r="PS72" i="9"/>
  <c r="PR72" i="9"/>
  <c r="PQ72" i="9"/>
  <c r="PP72" i="9"/>
  <c r="PO72" i="9"/>
  <c r="PN72" i="9"/>
  <c r="PM72" i="9"/>
  <c r="PL72" i="9"/>
  <c r="PK72" i="9"/>
  <c r="PJ72" i="9"/>
  <c r="PI72" i="9"/>
  <c r="PH72" i="9"/>
  <c r="PE72" i="9"/>
  <c r="PF72" i="9" s="1"/>
  <c r="PC72" i="9"/>
  <c r="PD72" i="9" s="1"/>
  <c r="PA72" i="9"/>
  <c r="PB72" i="9" s="1"/>
  <c r="OZ72" i="9"/>
  <c r="OY72" i="9"/>
  <c r="OX72" i="9"/>
  <c r="OW72" i="9"/>
  <c r="OV72" i="9"/>
  <c r="OU72" i="9"/>
  <c r="OT72" i="9"/>
  <c r="OS72" i="9"/>
  <c r="OR72" i="9"/>
  <c r="OQ72" i="9"/>
  <c r="OP72" i="9"/>
  <c r="OO72" i="9"/>
  <c r="ON72" i="9"/>
  <c r="OM72" i="9"/>
  <c r="OL72" i="9"/>
  <c r="OK72" i="9"/>
  <c r="OH72" i="9"/>
  <c r="OG72" i="9"/>
  <c r="OE72" i="9"/>
  <c r="QC71" i="9"/>
  <c r="QB71" i="9"/>
  <c r="QA71" i="9"/>
  <c r="PZ71" i="9"/>
  <c r="PY71" i="9"/>
  <c r="PX71" i="9"/>
  <c r="PW71" i="9"/>
  <c r="PV71" i="9"/>
  <c r="PU71" i="9"/>
  <c r="PT71" i="9"/>
  <c r="PS71" i="9"/>
  <c r="PR71" i="9"/>
  <c r="PQ71" i="9"/>
  <c r="PP71" i="9"/>
  <c r="PO71" i="9"/>
  <c r="PN71" i="9"/>
  <c r="PM71" i="9"/>
  <c r="PL71" i="9"/>
  <c r="PK71" i="9"/>
  <c r="PJ71" i="9"/>
  <c r="PI71" i="9"/>
  <c r="PH71" i="9"/>
  <c r="PE71" i="9"/>
  <c r="PF71" i="9" s="1"/>
  <c r="PC71" i="9"/>
  <c r="PD71" i="9" s="1"/>
  <c r="PA71" i="9"/>
  <c r="PB71" i="9" s="1"/>
  <c r="OZ71" i="9"/>
  <c r="OY71" i="9"/>
  <c r="OX71" i="9"/>
  <c r="OW71" i="9"/>
  <c r="OV71" i="9"/>
  <c r="OU71" i="9"/>
  <c r="OT71" i="9"/>
  <c r="OS71" i="9"/>
  <c r="OR71" i="9"/>
  <c r="OQ71" i="9"/>
  <c r="OP71" i="9"/>
  <c r="OO71" i="9"/>
  <c r="ON71" i="9"/>
  <c r="OM71" i="9"/>
  <c r="OL71" i="9"/>
  <c r="OK71" i="9"/>
  <c r="OH71" i="9"/>
  <c r="OG71" i="9"/>
  <c r="OE71" i="9"/>
  <c r="QC70" i="9"/>
  <c r="QB70" i="9"/>
  <c r="QA70" i="9"/>
  <c r="PZ70" i="9"/>
  <c r="PY70" i="9"/>
  <c r="PX70" i="9"/>
  <c r="PW70" i="9"/>
  <c r="PV70" i="9"/>
  <c r="PU70" i="9"/>
  <c r="PT70" i="9"/>
  <c r="PS70" i="9"/>
  <c r="PR70" i="9"/>
  <c r="PQ70" i="9"/>
  <c r="PP70" i="9"/>
  <c r="PO70" i="9"/>
  <c r="PN70" i="9"/>
  <c r="PM70" i="9"/>
  <c r="PL70" i="9"/>
  <c r="PK70" i="9"/>
  <c r="PJ70" i="9"/>
  <c r="PI70" i="9"/>
  <c r="PH70" i="9"/>
  <c r="PE70" i="9"/>
  <c r="PF70" i="9" s="1"/>
  <c r="PC70" i="9"/>
  <c r="PD70" i="9" s="1"/>
  <c r="PA70" i="9"/>
  <c r="PB70" i="9" s="1"/>
  <c r="OZ70" i="9"/>
  <c r="OY70" i="9"/>
  <c r="OX70" i="9"/>
  <c r="OW70" i="9"/>
  <c r="OV70" i="9"/>
  <c r="OU70" i="9"/>
  <c r="OT70" i="9"/>
  <c r="OS70" i="9"/>
  <c r="OR70" i="9"/>
  <c r="OQ70" i="9"/>
  <c r="OP70" i="9"/>
  <c r="OO70" i="9"/>
  <c r="ON70" i="9"/>
  <c r="OM70" i="9"/>
  <c r="OL70" i="9"/>
  <c r="OK70" i="9"/>
  <c r="OH70" i="9"/>
  <c r="OG70" i="9"/>
  <c r="OE70" i="9"/>
  <c r="QC69" i="9"/>
  <c r="QB69" i="9"/>
  <c r="QA69" i="9"/>
  <c r="PZ69" i="9"/>
  <c r="PY69" i="9"/>
  <c r="PX69" i="9"/>
  <c r="PW69" i="9"/>
  <c r="PV69" i="9"/>
  <c r="PU69" i="9"/>
  <c r="PT69" i="9"/>
  <c r="PS69" i="9"/>
  <c r="PR69" i="9"/>
  <c r="PQ69" i="9"/>
  <c r="PP69" i="9"/>
  <c r="PO69" i="9"/>
  <c r="PN69" i="9"/>
  <c r="PM69" i="9"/>
  <c r="PL69" i="9"/>
  <c r="PK69" i="9"/>
  <c r="PJ69" i="9"/>
  <c r="PI69" i="9"/>
  <c r="PH69" i="9"/>
  <c r="PE69" i="9"/>
  <c r="PF69" i="9" s="1"/>
  <c r="PC69" i="9"/>
  <c r="PD69" i="9" s="1"/>
  <c r="PA69" i="9"/>
  <c r="PB69" i="9" s="1"/>
  <c r="OZ69" i="9"/>
  <c r="OY69" i="9"/>
  <c r="OX69" i="9"/>
  <c r="OW69" i="9"/>
  <c r="OV69" i="9"/>
  <c r="OU69" i="9"/>
  <c r="OT69" i="9"/>
  <c r="OS69" i="9"/>
  <c r="OR69" i="9"/>
  <c r="OQ69" i="9"/>
  <c r="OP69" i="9"/>
  <c r="OO69" i="9"/>
  <c r="ON69" i="9"/>
  <c r="OM69" i="9"/>
  <c r="OL69" i="9"/>
  <c r="OK69" i="9"/>
  <c r="OH69" i="9"/>
  <c r="OG69" i="9"/>
  <c r="OE69" i="9"/>
  <c r="QC68" i="9"/>
  <c r="QB68" i="9"/>
  <c r="QA68" i="9"/>
  <c r="PZ68" i="9"/>
  <c r="PY68" i="9"/>
  <c r="PX68" i="9"/>
  <c r="PW68" i="9"/>
  <c r="PV68" i="9"/>
  <c r="PU68" i="9"/>
  <c r="PT68" i="9"/>
  <c r="PS68" i="9"/>
  <c r="PR68" i="9"/>
  <c r="PQ68" i="9"/>
  <c r="PP68" i="9"/>
  <c r="PO68" i="9"/>
  <c r="PN68" i="9"/>
  <c r="PM68" i="9"/>
  <c r="PL68" i="9"/>
  <c r="PK68" i="9"/>
  <c r="PJ68" i="9"/>
  <c r="PI68" i="9"/>
  <c r="PH68" i="9"/>
  <c r="PE68" i="9"/>
  <c r="PF68" i="9" s="1"/>
  <c r="PC68" i="9"/>
  <c r="PD68" i="9" s="1"/>
  <c r="PA68" i="9"/>
  <c r="PB68" i="9" s="1"/>
  <c r="OZ68" i="9"/>
  <c r="OY68" i="9"/>
  <c r="OX68" i="9"/>
  <c r="OW68" i="9"/>
  <c r="OV68" i="9"/>
  <c r="OU68" i="9"/>
  <c r="OT68" i="9"/>
  <c r="OS68" i="9"/>
  <c r="OR68" i="9"/>
  <c r="OQ68" i="9"/>
  <c r="OP68" i="9"/>
  <c r="OO68" i="9"/>
  <c r="ON68" i="9"/>
  <c r="OM68" i="9"/>
  <c r="OL68" i="9"/>
  <c r="OK68" i="9"/>
  <c r="OH68" i="9"/>
  <c r="OG68" i="9"/>
  <c r="OE68" i="9"/>
  <c r="QC67" i="9"/>
  <c r="QB67" i="9"/>
  <c r="QA67" i="9"/>
  <c r="PZ67" i="9"/>
  <c r="PY67" i="9"/>
  <c r="PX67" i="9"/>
  <c r="PW67" i="9"/>
  <c r="PV67" i="9"/>
  <c r="PU67" i="9"/>
  <c r="PT67" i="9"/>
  <c r="PS67" i="9"/>
  <c r="PR67" i="9"/>
  <c r="PQ67" i="9"/>
  <c r="PP67" i="9"/>
  <c r="PO67" i="9"/>
  <c r="PN67" i="9"/>
  <c r="PM67" i="9"/>
  <c r="PL67" i="9"/>
  <c r="PK67" i="9"/>
  <c r="PJ67" i="9"/>
  <c r="PI67" i="9"/>
  <c r="PH67" i="9"/>
  <c r="PE67" i="9"/>
  <c r="PF67" i="9" s="1"/>
  <c r="PC67" i="9"/>
  <c r="PD67" i="9" s="1"/>
  <c r="PA67" i="9"/>
  <c r="PB67" i="9" s="1"/>
  <c r="OZ67" i="9"/>
  <c r="OY67" i="9"/>
  <c r="OX67" i="9"/>
  <c r="OW67" i="9"/>
  <c r="OV67" i="9"/>
  <c r="OU67" i="9"/>
  <c r="OT67" i="9"/>
  <c r="OS67" i="9"/>
  <c r="OR67" i="9"/>
  <c r="OQ67" i="9"/>
  <c r="OP67" i="9"/>
  <c r="OO67" i="9"/>
  <c r="ON67" i="9"/>
  <c r="OM67" i="9"/>
  <c r="OL67" i="9"/>
  <c r="OK67" i="9"/>
  <c r="OH67" i="9"/>
  <c r="OG67" i="9"/>
  <c r="OE67" i="9"/>
  <c r="QC66" i="9"/>
  <c r="QB66" i="9"/>
  <c r="QA66" i="9"/>
  <c r="PZ66" i="9"/>
  <c r="PY66" i="9"/>
  <c r="PX66" i="9"/>
  <c r="PW66" i="9"/>
  <c r="PV66" i="9"/>
  <c r="PU66" i="9"/>
  <c r="PT66" i="9"/>
  <c r="PS66" i="9"/>
  <c r="PR66" i="9"/>
  <c r="PQ66" i="9"/>
  <c r="PP66" i="9"/>
  <c r="PO66" i="9"/>
  <c r="PN66" i="9"/>
  <c r="PM66" i="9"/>
  <c r="PL66" i="9"/>
  <c r="PK66" i="9"/>
  <c r="PJ66" i="9"/>
  <c r="PI66" i="9"/>
  <c r="PH66" i="9"/>
  <c r="PE66" i="9"/>
  <c r="PF66" i="9" s="1"/>
  <c r="PD66" i="9"/>
  <c r="PC66" i="9"/>
  <c r="PA66" i="9"/>
  <c r="PB66" i="9" s="1"/>
  <c r="OZ66" i="9"/>
  <c r="OY66" i="9"/>
  <c r="OX66" i="9"/>
  <c r="OW66" i="9"/>
  <c r="OV66" i="9"/>
  <c r="OU66" i="9"/>
  <c r="OT66" i="9"/>
  <c r="OS66" i="9"/>
  <c r="OR66" i="9"/>
  <c r="OQ66" i="9"/>
  <c r="OP66" i="9"/>
  <c r="OO66" i="9"/>
  <c r="ON66" i="9"/>
  <c r="OM66" i="9"/>
  <c r="OL66" i="9"/>
  <c r="OK66" i="9"/>
  <c r="OH66" i="9"/>
  <c r="OG66" i="9"/>
  <c r="OE66" i="9"/>
  <c r="QC65" i="9"/>
  <c r="QB65" i="9"/>
  <c r="QA65" i="9"/>
  <c r="PZ65" i="9"/>
  <c r="PY65" i="9"/>
  <c r="PX65" i="9"/>
  <c r="PW65" i="9"/>
  <c r="PV65" i="9"/>
  <c r="PU65" i="9"/>
  <c r="PT65" i="9"/>
  <c r="PS65" i="9"/>
  <c r="PR65" i="9"/>
  <c r="PQ65" i="9"/>
  <c r="PP65" i="9"/>
  <c r="PO65" i="9"/>
  <c r="PN65" i="9"/>
  <c r="PM65" i="9"/>
  <c r="PL65" i="9"/>
  <c r="PK65" i="9"/>
  <c r="PJ65" i="9"/>
  <c r="PI65" i="9"/>
  <c r="PH65" i="9"/>
  <c r="PE65" i="9"/>
  <c r="PF65" i="9" s="1"/>
  <c r="PC65" i="9"/>
  <c r="PD65" i="9" s="1"/>
  <c r="PA65" i="9"/>
  <c r="PB65" i="9" s="1"/>
  <c r="OZ65" i="9"/>
  <c r="OY65" i="9"/>
  <c r="OX65" i="9"/>
  <c r="OW65" i="9"/>
  <c r="OV65" i="9"/>
  <c r="OU65" i="9"/>
  <c r="OT65" i="9"/>
  <c r="OS65" i="9"/>
  <c r="OR65" i="9"/>
  <c r="OQ65" i="9"/>
  <c r="OP65" i="9"/>
  <c r="OO65" i="9"/>
  <c r="ON65" i="9"/>
  <c r="OM65" i="9"/>
  <c r="OL65" i="9"/>
  <c r="OK65" i="9"/>
  <c r="OH65" i="9"/>
  <c r="OG65" i="9"/>
  <c r="OE65" i="9"/>
  <c r="QC64" i="9"/>
  <c r="QB64" i="9"/>
  <c r="QA64" i="9"/>
  <c r="PZ64" i="9"/>
  <c r="PY64" i="9"/>
  <c r="PX64" i="9"/>
  <c r="PW64" i="9"/>
  <c r="PV64" i="9"/>
  <c r="PU64" i="9"/>
  <c r="PT64" i="9"/>
  <c r="PS64" i="9"/>
  <c r="PR64" i="9"/>
  <c r="PQ64" i="9"/>
  <c r="PP64" i="9"/>
  <c r="PO64" i="9"/>
  <c r="PN64" i="9"/>
  <c r="PM64" i="9"/>
  <c r="PL64" i="9"/>
  <c r="PK64" i="9"/>
  <c r="PJ64" i="9"/>
  <c r="PI64" i="9"/>
  <c r="PH64" i="9"/>
  <c r="PE64" i="9"/>
  <c r="PF64" i="9" s="1"/>
  <c r="PC64" i="9"/>
  <c r="PD64" i="9" s="1"/>
  <c r="PA64" i="9"/>
  <c r="PB64" i="9" s="1"/>
  <c r="OZ64" i="9"/>
  <c r="OY64" i="9"/>
  <c r="OX64" i="9"/>
  <c r="OW64" i="9"/>
  <c r="OV64" i="9"/>
  <c r="OU64" i="9"/>
  <c r="OT64" i="9"/>
  <c r="OS64" i="9"/>
  <c r="OR64" i="9"/>
  <c r="OQ64" i="9"/>
  <c r="OP64" i="9"/>
  <c r="OO64" i="9"/>
  <c r="ON64" i="9"/>
  <c r="OM64" i="9"/>
  <c r="OL64" i="9"/>
  <c r="OK64" i="9"/>
  <c r="OH64" i="9"/>
  <c r="OG64" i="9"/>
  <c r="OE64" i="9"/>
  <c r="QC63" i="9"/>
  <c r="QB63" i="9"/>
  <c r="QA63" i="9"/>
  <c r="PZ63" i="9"/>
  <c r="PY63" i="9"/>
  <c r="PX63" i="9"/>
  <c r="PW63" i="9"/>
  <c r="PV63" i="9"/>
  <c r="PU63" i="9"/>
  <c r="PT63" i="9"/>
  <c r="PS63" i="9"/>
  <c r="PR63" i="9"/>
  <c r="PQ63" i="9"/>
  <c r="PP63" i="9"/>
  <c r="PO63" i="9"/>
  <c r="PN63" i="9"/>
  <c r="PM63" i="9"/>
  <c r="PL63" i="9"/>
  <c r="PK63" i="9"/>
  <c r="PJ63" i="9"/>
  <c r="PI63" i="9"/>
  <c r="PH63" i="9"/>
  <c r="PE63" i="9"/>
  <c r="PF63" i="9" s="1"/>
  <c r="PC63" i="9"/>
  <c r="PD63" i="9" s="1"/>
  <c r="PA63" i="9"/>
  <c r="PB63" i="9" s="1"/>
  <c r="OZ63" i="9"/>
  <c r="OY63" i="9"/>
  <c r="OX63" i="9"/>
  <c r="OW63" i="9"/>
  <c r="OV63" i="9"/>
  <c r="OU63" i="9"/>
  <c r="OT63" i="9"/>
  <c r="OS63" i="9"/>
  <c r="OR63" i="9"/>
  <c r="OQ63" i="9"/>
  <c r="OP63" i="9"/>
  <c r="OO63" i="9"/>
  <c r="ON63" i="9"/>
  <c r="OM63" i="9"/>
  <c r="OL63" i="9"/>
  <c r="OK63" i="9"/>
  <c r="OH63" i="9"/>
  <c r="OG63" i="9"/>
  <c r="OE63" i="9"/>
  <c r="QC62" i="9"/>
  <c r="QB62" i="9"/>
  <c r="QA62" i="9"/>
  <c r="PZ62" i="9"/>
  <c r="PY62" i="9"/>
  <c r="PX62" i="9"/>
  <c r="PW62" i="9"/>
  <c r="PV62" i="9"/>
  <c r="PU62" i="9"/>
  <c r="PT62" i="9"/>
  <c r="PS62" i="9"/>
  <c r="PR62" i="9"/>
  <c r="PQ62" i="9"/>
  <c r="PP62" i="9"/>
  <c r="PO62" i="9"/>
  <c r="PN62" i="9"/>
  <c r="PM62" i="9"/>
  <c r="PL62" i="9"/>
  <c r="PK62" i="9"/>
  <c r="PJ62" i="9"/>
  <c r="PI62" i="9"/>
  <c r="PH62" i="9"/>
  <c r="PE62" i="9"/>
  <c r="PF62" i="9" s="1"/>
  <c r="PC62" i="9"/>
  <c r="PD62" i="9" s="1"/>
  <c r="PA62" i="9"/>
  <c r="PB62" i="9" s="1"/>
  <c r="OZ62" i="9"/>
  <c r="OY62" i="9"/>
  <c r="OX62" i="9"/>
  <c r="OW62" i="9"/>
  <c r="OV62" i="9"/>
  <c r="OU62" i="9"/>
  <c r="OT62" i="9"/>
  <c r="OS62" i="9"/>
  <c r="OR62" i="9"/>
  <c r="OQ62" i="9"/>
  <c r="OP62" i="9"/>
  <c r="OO62" i="9"/>
  <c r="ON62" i="9"/>
  <c r="OM62" i="9"/>
  <c r="OL62" i="9"/>
  <c r="OK62" i="9"/>
  <c r="OH62" i="9"/>
  <c r="OG62" i="9"/>
  <c r="OE62" i="9"/>
  <c r="QC61" i="9"/>
  <c r="QB61" i="9"/>
  <c r="QA61" i="9"/>
  <c r="PZ61" i="9"/>
  <c r="PY61" i="9"/>
  <c r="PX61" i="9"/>
  <c r="PW61" i="9"/>
  <c r="PV61" i="9"/>
  <c r="PU61" i="9"/>
  <c r="PT61" i="9"/>
  <c r="PS61" i="9"/>
  <c r="PR61" i="9"/>
  <c r="PQ61" i="9"/>
  <c r="PP61" i="9"/>
  <c r="PO61" i="9"/>
  <c r="PN61" i="9"/>
  <c r="PM61" i="9"/>
  <c r="PL61" i="9"/>
  <c r="PK61" i="9"/>
  <c r="PJ61" i="9"/>
  <c r="PI61" i="9"/>
  <c r="PH61" i="9"/>
  <c r="PE61" i="9"/>
  <c r="PF61" i="9" s="1"/>
  <c r="PC61" i="9"/>
  <c r="PD61" i="9" s="1"/>
  <c r="PA61" i="9"/>
  <c r="PB61" i="9" s="1"/>
  <c r="OZ61" i="9"/>
  <c r="OY61" i="9"/>
  <c r="OX61" i="9"/>
  <c r="OW61" i="9"/>
  <c r="OV61" i="9"/>
  <c r="OU61" i="9"/>
  <c r="OT61" i="9"/>
  <c r="OS61" i="9"/>
  <c r="OR61" i="9"/>
  <c r="OQ61" i="9"/>
  <c r="OP61" i="9"/>
  <c r="OO61" i="9"/>
  <c r="ON61" i="9"/>
  <c r="OM61" i="9"/>
  <c r="OL61" i="9"/>
  <c r="OK61" i="9"/>
  <c r="OH61" i="9"/>
  <c r="OG61" i="9"/>
  <c r="OE61" i="9"/>
  <c r="QC60" i="9"/>
  <c r="QB60" i="9"/>
  <c r="QA60" i="9"/>
  <c r="PZ60" i="9"/>
  <c r="PY60" i="9"/>
  <c r="PX60" i="9"/>
  <c r="PW60" i="9"/>
  <c r="PV60" i="9"/>
  <c r="PU60" i="9"/>
  <c r="PT60" i="9"/>
  <c r="PS60" i="9"/>
  <c r="PR60" i="9"/>
  <c r="PQ60" i="9"/>
  <c r="PP60" i="9"/>
  <c r="PO60" i="9"/>
  <c r="PN60" i="9"/>
  <c r="PM60" i="9"/>
  <c r="PL60" i="9"/>
  <c r="PK60" i="9"/>
  <c r="PJ60" i="9"/>
  <c r="PI60" i="9"/>
  <c r="PH60" i="9"/>
  <c r="PE60" i="9"/>
  <c r="PF60" i="9" s="1"/>
  <c r="PC60" i="9"/>
  <c r="PD60" i="9" s="1"/>
  <c r="PA60" i="9"/>
  <c r="PB60" i="9" s="1"/>
  <c r="OZ60" i="9"/>
  <c r="OY60" i="9"/>
  <c r="OX60" i="9"/>
  <c r="OW60" i="9"/>
  <c r="OV60" i="9"/>
  <c r="OU60" i="9"/>
  <c r="OT60" i="9"/>
  <c r="OS60" i="9"/>
  <c r="OR60" i="9"/>
  <c r="OQ60" i="9"/>
  <c r="OP60" i="9"/>
  <c r="OO60" i="9"/>
  <c r="ON60" i="9"/>
  <c r="OM60" i="9"/>
  <c r="OL60" i="9"/>
  <c r="OK60" i="9"/>
  <c r="OH60" i="9"/>
  <c r="OG60" i="9"/>
  <c r="OE60" i="9"/>
  <c r="QC59" i="9"/>
  <c r="QB59" i="9"/>
  <c r="QA59" i="9"/>
  <c r="PZ59" i="9"/>
  <c r="PY59" i="9"/>
  <c r="PX59" i="9"/>
  <c r="PW59" i="9"/>
  <c r="PV59" i="9"/>
  <c r="PU59" i="9"/>
  <c r="PT59" i="9"/>
  <c r="PS59" i="9"/>
  <c r="PR59" i="9"/>
  <c r="PQ59" i="9"/>
  <c r="PP59" i="9"/>
  <c r="PO59" i="9"/>
  <c r="PN59" i="9"/>
  <c r="PM59" i="9"/>
  <c r="PL59" i="9"/>
  <c r="PK59" i="9"/>
  <c r="PJ59" i="9"/>
  <c r="PI59" i="9"/>
  <c r="PH59" i="9"/>
  <c r="PE59" i="9"/>
  <c r="PF59" i="9" s="1"/>
  <c r="PC59" i="9"/>
  <c r="PD59" i="9" s="1"/>
  <c r="PA59" i="9"/>
  <c r="PB59" i="9" s="1"/>
  <c r="OZ59" i="9"/>
  <c r="OY59" i="9"/>
  <c r="OX59" i="9"/>
  <c r="OW59" i="9"/>
  <c r="OV59" i="9"/>
  <c r="OU59" i="9"/>
  <c r="OT59" i="9"/>
  <c r="OS59" i="9"/>
  <c r="OR59" i="9"/>
  <c r="OQ59" i="9"/>
  <c r="OP59" i="9"/>
  <c r="OO59" i="9"/>
  <c r="ON59" i="9"/>
  <c r="OM59" i="9"/>
  <c r="OL59" i="9"/>
  <c r="OK59" i="9"/>
  <c r="OH59" i="9"/>
  <c r="OG59" i="9"/>
  <c r="OE59" i="9"/>
  <c r="QC58" i="9"/>
  <c r="QB58" i="9"/>
  <c r="QA58" i="9"/>
  <c r="PZ58" i="9"/>
  <c r="PY58" i="9"/>
  <c r="PX58" i="9"/>
  <c r="PW58" i="9"/>
  <c r="PV58" i="9"/>
  <c r="PU58" i="9"/>
  <c r="PT58" i="9"/>
  <c r="PS58" i="9"/>
  <c r="PR58" i="9"/>
  <c r="PQ58" i="9"/>
  <c r="PP58" i="9"/>
  <c r="PO58" i="9"/>
  <c r="PN58" i="9"/>
  <c r="PM58" i="9"/>
  <c r="PL58" i="9"/>
  <c r="PK58" i="9"/>
  <c r="PJ58" i="9"/>
  <c r="PI58" i="9"/>
  <c r="PH58" i="9"/>
  <c r="PE58" i="9"/>
  <c r="PF58" i="9" s="1"/>
  <c r="PC58" i="9"/>
  <c r="PD58" i="9" s="1"/>
  <c r="PA58" i="9"/>
  <c r="PB58" i="9" s="1"/>
  <c r="OZ58" i="9"/>
  <c r="OY58" i="9"/>
  <c r="OX58" i="9"/>
  <c r="OW58" i="9"/>
  <c r="OV58" i="9"/>
  <c r="OU58" i="9"/>
  <c r="OT58" i="9"/>
  <c r="OS58" i="9"/>
  <c r="OR58" i="9"/>
  <c r="OQ58" i="9"/>
  <c r="OP58" i="9"/>
  <c r="OO58" i="9"/>
  <c r="ON58" i="9"/>
  <c r="OM58" i="9"/>
  <c r="OL58" i="9"/>
  <c r="OK58" i="9"/>
  <c r="OH58" i="9"/>
  <c r="OG58" i="9"/>
  <c r="OE58" i="9"/>
  <c r="QC57" i="9"/>
  <c r="QB57" i="9"/>
  <c r="QA57" i="9"/>
  <c r="PZ57" i="9"/>
  <c r="PY57" i="9"/>
  <c r="PX57" i="9"/>
  <c r="PW57" i="9"/>
  <c r="PV57" i="9"/>
  <c r="PU57" i="9"/>
  <c r="PT57" i="9"/>
  <c r="PS57" i="9"/>
  <c r="PR57" i="9"/>
  <c r="PQ57" i="9"/>
  <c r="PP57" i="9"/>
  <c r="PO57" i="9"/>
  <c r="PN57" i="9"/>
  <c r="PM57" i="9"/>
  <c r="PL57" i="9"/>
  <c r="PK57" i="9"/>
  <c r="PJ57" i="9"/>
  <c r="PI57" i="9"/>
  <c r="PH57" i="9"/>
  <c r="PE57" i="9"/>
  <c r="PF57" i="9" s="1"/>
  <c r="PC57" i="9"/>
  <c r="PD57" i="9" s="1"/>
  <c r="PA57" i="9"/>
  <c r="PB57" i="9" s="1"/>
  <c r="OZ57" i="9"/>
  <c r="OY57" i="9"/>
  <c r="OX57" i="9"/>
  <c r="OW57" i="9"/>
  <c r="OV57" i="9"/>
  <c r="OU57" i="9"/>
  <c r="OT57" i="9"/>
  <c r="OS57" i="9"/>
  <c r="OR57" i="9"/>
  <c r="OQ57" i="9"/>
  <c r="OP57" i="9"/>
  <c r="OO57" i="9"/>
  <c r="ON57" i="9"/>
  <c r="OM57" i="9"/>
  <c r="OL57" i="9"/>
  <c r="OK57" i="9"/>
  <c r="OH57" i="9"/>
  <c r="OG57" i="9"/>
  <c r="OE57" i="9"/>
  <c r="QC56" i="9"/>
  <c r="QB56" i="9"/>
  <c r="QA56" i="9"/>
  <c r="PZ56" i="9"/>
  <c r="PY56" i="9"/>
  <c r="PX56" i="9"/>
  <c r="PW56" i="9"/>
  <c r="PV56" i="9"/>
  <c r="PU56" i="9"/>
  <c r="PT56" i="9"/>
  <c r="PS56" i="9"/>
  <c r="PR56" i="9"/>
  <c r="PQ56" i="9"/>
  <c r="PP56" i="9"/>
  <c r="PO56" i="9"/>
  <c r="PN56" i="9"/>
  <c r="PM56" i="9"/>
  <c r="PL56" i="9"/>
  <c r="PK56" i="9"/>
  <c r="PJ56" i="9"/>
  <c r="PI56" i="9"/>
  <c r="PH56" i="9"/>
  <c r="PE56" i="9"/>
  <c r="PF56" i="9" s="1"/>
  <c r="PC56" i="9"/>
  <c r="PD56" i="9" s="1"/>
  <c r="PA56" i="9"/>
  <c r="PB56" i="9" s="1"/>
  <c r="OZ56" i="9"/>
  <c r="OY56" i="9"/>
  <c r="OX56" i="9"/>
  <c r="OW56" i="9"/>
  <c r="OV56" i="9"/>
  <c r="OU56" i="9"/>
  <c r="OT56" i="9"/>
  <c r="OS56" i="9"/>
  <c r="OR56" i="9"/>
  <c r="OQ56" i="9"/>
  <c r="OP56" i="9"/>
  <c r="OO56" i="9"/>
  <c r="ON56" i="9"/>
  <c r="OM56" i="9"/>
  <c r="OL56" i="9"/>
  <c r="OK56" i="9"/>
  <c r="OH56" i="9"/>
  <c r="OG56" i="9"/>
  <c r="OE56" i="9"/>
  <c r="QC55" i="9"/>
  <c r="QB55" i="9"/>
  <c r="QA55" i="9"/>
  <c r="PZ55" i="9"/>
  <c r="PY55" i="9"/>
  <c r="PX55" i="9"/>
  <c r="PW55" i="9"/>
  <c r="PV55" i="9"/>
  <c r="PU55" i="9"/>
  <c r="PT55" i="9"/>
  <c r="PS55" i="9"/>
  <c r="PR55" i="9"/>
  <c r="PQ55" i="9"/>
  <c r="PP55" i="9"/>
  <c r="PO55" i="9"/>
  <c r="PN55" i="9"/>
  <c r="PM55" i="9"/>
  <c r="PL55" i="9"/>
  <c r="PK55" i="9"/>
  <c r="PJ55" i="9"/>
  <c r="PI55" i="9"/>
  <c r="PH55" i="9"/>
  <c r="PE55" i="9"/>
  <c r="PF55" i="9" s="1"/>
  <c r="PC55" i="9"/>
  <c r="PD55" i="9" s="1"/>
  <c r="PA55" i="9"/>
  <c r="PB55" i="9" s="1"/>
  <c r="OZ55" i="9"/>
  <c r="OY55" i="9"/>
  <c r="OX55" i="9"/>
  <c r="OW55" i="9"/>
  <c r="OV55" i="9"/>
  <c r="OU55" i="9"/>
  <c r="OT55" i="9"/>
  <c r="OS55" i="9"/>
  <c r="OR55" i="9"/>
  <c r="OQ55" i="9"/>
  <c r="OP55" i="9"/>
  <c r="OO55" i="9"/>
  <c r="ON55" i="9"/>
  <c r="OM55" i="9"/>
  <c r="OL55" i="9"/>
  <c r="OK55" i="9"/>
  <c r="OH55" i="9"/>
  <c r="OG55" i="9"/>
  <c r="OE55" i="9"/>
  <c r="QC54" i="9"/>
  <c r="QB54" i="9"/>
  <c r="QA54" i="9"/>
  <c r="PZ54" i="9"/>
  <c r="PY54" i="9"/>
  <c r="PX54" i="9"/>
  <c r="PW54" i="9"/>
  <c r="PV54" i="9"/>
  <c r="PU54" i="9"/>
  <c r="PT54" i="9"/>
  <c r="PS54" i="9"/>
  <c r="PR54" i="9"/>
  <c r="PQ54" i="9"/>
  <c r="PP54" i="9"/>
  <c r="PO54" i="9"/>
  <c r="PN54" i="9"/>
  <c r="PM54" i="9"/>
  <c r="PL54" i="9"/>
  <c r="PK54" i="9"/>
  <c r="PJ54" i="9"/>
  <c r="PI54" i="9"/>
  <c r="PH54" i="9"/>
  <c r="PE54" i="9"/>
  <c r="PF54" i="9" s="1"/>
  <c r="PC54" i="9"/>
  <c r="PD54" i="9" s="1"/>
  <c r="PA54" i="9"/>
  <c r="PB54" i="9" s="1"/>
  <c r="OZ54" i="9"/>
  <c r="OY54" i="9"/>
  <c r="OX54" i="9"/>
  <c r="OW54" i="9"/>
  <c r="OV54" i="9"/>
  <c r="OU54" i="9"/>
  <c r="OT54" i="9"/>
  <c r="OS54" i="9"/>
  <c r="OR54" i="9"/>
  <c r="OQ54" i="9"/>
  <c r="OP54" i="9"/>
  <c r="OO54" i="9"/>
  <c r="ON54" i="9"/>
  <c r="OM54" i="9"/>
  <c r="OL54" i="9"/>
  <c r="OK54" i="9"/>
  <c r="OH54" i="9"/>
  <c r="OG54" i="9"/>
  <c r="OE54" i="9"/>
  <c r="QC53" i="9"/>
  <c r="QB53" i="9"/>
  <c r="QA53" i="9"/>
  <c r="PZ53" i="9"/>
  <c r="PY53" i="9"/>
  <c r="PX53" i="9"/>
  <c r="PW53" i="9"/>
  <c r="PV53" i="9"/>
  <c r="PU53" i="9"/>
  <c r="PT53" i="9"/>
  <c r="PS53" i="9"/>
  <c r="PR53" i="9"/>
  <c r="PQ53" i="9"/>
  <c r="PP53" i="9"/>
  <c r="PO53" i="9"/>
  <c r="PN53" i="9"/>
  <c r="PM53" i="9"/>
  <c r="PL53" i="9"/>
  <c r="PK53" i="9"/>
  <c r="PJ53" i="9"/>
  <c r="PI53" i="9"/>
  <c r="PH53" i="9"/>
  <c r="PE53" i="9"/>
  <c r="PF53" i="9" s="1"/>
  <c r="PC53" i="9"/>
  <c r="PD53" i="9" s="1"/>
  <c r="PA53" i="9"/>
  <c r="PB53" i="9" s="1"/>
  <c r="OZ53" i="9"/>
  <c r="OY53" i="9"/>
  <c r="OX53" i="9"/>
  <c r="OW53" i="9"/>
  <c r="OV53" i="9"/>
  <c r="OU53" i="9"/>
  <c r="OT53" i="9"/>
  <c r="OS53" i="9"/>
  <c r="OR53" i="9"/>
  <c r="OQ53" i="9"/>
  <c r="OP53" i="9"/>
  <c r="OO53" i="9"/>
  <c r="ON53" i="9"/>
  <c r="OM53" i="9"/>
  <c r="OL53" i="9"/>
  <c r="OK53" i="9"/>
  <c r="OH53" i="9"/>
  <c r="OG53" i="9"/>
  <c r="OE53" i="9"/>
  <c r="QC52" i="9"/>
  <c r="QB52" i="9"/>
  <c r="QA52" i="9"/>
  <c r="PZ52" i="9"/>
  <c r="PY52" i="9"/>
  <c r="PX52" i="9"/>
  <c r="PW52" i="9"/>
  <c r="PV52" i="9"/>
  <c r="PU52" i="9"/>
  <c r="PT52" i="9"/>
  <c r="PS52" i="9"/>
  <c r="PR52" i="9"/>
  <c r="PQ52" i="9"/>
  <c r="PP52" i="9"/>
  <c r="PO52" i="9"/>
  <c r="PN52" i="9"/>
  <c r="PM52" i="9"/>
  <c r="PL52" i="9"/>
  <c r="PK52" i="9"/>
  <c r="PJ52" i="9"/>
  <c r="PI52" i="9"/>
  <c r="PH52" i="9"/>
  <c r="PE52" i="9"/>
  <c r="PF52" i="9" s="1"/>
  <c r="PC52" i="9"/>
  <c r="PD52" i="9" s="1"/>
  <c r="PA52" i="9"/>
  <c r="PB52" i="9" s="1"/>
  <c r="OZ52" i="9"/>
  <c r="OY52" i="9"/>
  <c r="OX52" i="9"/>
  <c r="OW52" i="9"/>
  <c r="OV52" i="9"/>
  <c r="OU52" i="9"/>
  <c r="OT52" i="9"/>
  <c r="OS52" i="9"/>
  <c r="OR52" i="9"/>
  <c r="OQ52" i="9"/>
  <c r="OP52" i="9"/>
  <c r="OO52" i="9"/>
  <c r="ON52" i="9"/>
  <c r="OM52" i="9"/>
  <c r="OL52" i="9"/>
  <c r="OK52" i="9"/>
  <c r="OH52" i="9"/>
  <c r="OG52" i="9"/>
  <c r="OE52" i="9"/>
  <c r="QC51" i="9"/>
  <c r="QB51" i="9"/>
  <c r="QA51" i="9"/>
  <c r="PZ51" i="9"/>
  <c r="PY51" i="9"/>
  <c r="PX51" i="9"/>
  <c r="PW51" i="9"/>
  <c r="PV51" i="9"/>
  <c r="PU51" i="9"/>
  <c r="PT51" i="9"/>
  <c r="PS51" i="9"/>
  <c r="PR51" i="9"/>
  <c r="PQ51" i="9"/>
  <c r="PP51" i="9"/>
  <c r="PO51" i="9"/>
  <c r="PN51" i="9"/>
  <c r="PM51" i="9"/>
  <c r="PL51" i="9"/>
  <c r="PK51" i="9"/>
  <c r="PJ51" i="9"/>
  <c r="PI51" i="9"/>
  <c r="PH51" i="9"/>
  <c r="PE51" i="9"/>
  <c r="PF51" i="9" s="1"/>
  <c r="PC51" i="9"/>
  <c r="PD51" i="9" s="1"/>
  <c r="PA51" i="9"/>
  <c r="PB51" i="9" s="1"/>
  <c r="OZ51" i="9"/>
  <c r="OY51" i="9"/>
  <c r="OX51" i="9"/>
  <c r="OW51" i="9"/>
  <c r="OV51" i="9"/>
  <c r="OU51" i="9"/>
  <c r="OT51" i="9"/>
  <c r="OS51" i="9"/>
  <c r="OR51" i="9"/>
  <c r="OQ51" i="9"/>
  <c r="OP51" i="9"/>
  <c r="OO51" i="9"/>
  <c r="ON51" i="9"/>
  <c r="OM51" i="9"/>
  <c r="OL51" i="9"/>
  <c r="OK51" i="9"/>
  <c r="OH51" i="9"/>
  <c r="OG51" i="9"/>
  <c r="OE51" i="9"/>
  <c r="QC50" i="9"/>
  <c r="QB50" i="9"/>
  <c r="QA50" i="9"/>
  <c r="PZ50" i="9"/>
  <c r="PY50" i="9"/>
  <c r="PX50" i="9"/>
  <c r="PW50" i="9"/>
  <c r="PV50" i="9"/>
  <c r="PU50" i="9"/>
  <c r="PT50" i="9"/>
  <c r="PS50" i="9"/>
  <c r="PR50" i="9"/>
  <c r="PQ50" i="9"/>
  <c r="PP50" i="9"/>
  <c r="PO50" i="9"/>
  <c r="PN50" i="9"/>
  <c r="PM50" i="9"/>
  <c r="PL50" i="9"/>
  <c r="PK50" i="9"/>
  <c r="PJ50" i="9"/>
  <c r="PI50" i="9"/>
  <c r="PH50" i="9"/>
  <c r="PE50" i="9"/>
  <c r="PF50" i="9" s="1"/>
  <c r="PC50" i="9"/>
  <c r="PD50" i="9" s="1"/>
  <c r="PA50" i="9"/>
  <c r="PB50" i="9" s="1"/>
  <c r="OZ50" i="9"/>
  <c r="OY50" i="9"/>
  <c r="OX50" i="9"/>
  <c r="OW50" i="9"/>
  <c r="OV50" i="9"/>
  <c r="OU50" i="9"/>
  <c r="OT50" i="9"/>
  <c r="OS50" i="9"/>
  <c r="OR50" i="9"/>
  <c r="OQ50" i="9"/>
  <c r="OP50" i="9"/>
  <c r="OO50" i="9"/>
  <c r="ON50" i="9"/>
  <c r="OM50" i="9"/>
  <c r="OL50" i="9"/>
  <c r="OK50" i="9"/>
  <c r="OH50" i="9"/>
  <c r="OG50" i="9"/>
  <c r="OE50" i="9"/>
  <c r="QC49" i="9"/>
  <c r="QB49" i="9"/>
  <c r="QA49" i="9"/>
  <c r="PZ49" i="9"/>
  <c r="PY49" i="9"/>
  <c r="PX49" i="9"/>
  <c r="PW49" i="9"/>
  <c r="PV49" i="9"/>
  <c r="PU49" i="9"/>
  <c r="PT49" i="9"/>
  <c r="PS49" i="9"/>
  <c r="PR49" i="9"/>
  <c r="PQ49" i="9"/>
  <c r="PP49" i="9"/>
  <c r="PO49" i="9"/>
  <c r="PN49" i="9"/>
  <c r="PM49" i="9"/>
  <c r="PL49" i="9"/>
  <c r="PK49" i="9"/>
  <c r="PJ49" i="9"/>
  <c r="PI49" i="9"/>
  <c r="PH49" i="9"/>
  <c r="PE49" i="9"/>
  <c r="PF49" i="9" s="1"/>
  <c r="PC49" i="9"/>
  <c r="PD49" i="9" s="1"/>
  <c r="PA49" i="9"/>
  <c r="PB49" i="9" s="1"/>
  <c r="OZ49" i="9"/>
  <c r="OY49" i="9"/>
  <c r="OX49" i="9"/>
  <c r="OW49" i="9"/>
  <c r="OV49" i="9"/>
  <c r="OU49" i="9"/>
  <c r="OT49" i="9"/>
  <c r="OS49" i="9"/>
  <c r="OR49" i="9"/>
  <c r="OQ49" i="9"/>
  <c r="OP49" i="9"/>
  <c r="OO49" i="9"/>
  <c r="ON49" i="9"/>
  <c r="OM49" i="9"/>
  <c r="OL49" i="9"/>
  <c r="OK49" i="9"/>
  <c r="OH49" i="9"/>
  <c r="OG49" i="9"/>
  <c r="OE49" i="9"/>
  <c r="QC48" i="9"/>
  <c r="QB48" i="9"/>
  <c r="QA48" i="9"/>
  <c r="PZ48" i="9"/>
  <c r="PY48" i="9"/>
  <c r="PX48" i="9"/>
  <c r="PW48" i="9"/>
  <c r="PV48" i="9"/>
  <c r="PU48" i="9"/>
  <c r="PT48" i="9"/>
  <c r="PS48" i="9"/>
  <c r="PR48" i="9"/>
  <c r="PQ48" i="9"/>
  <c r="PP48" i="9"/>
  <c r="PO48" i="9"/>
  <c r="PN48" i="9"/>
  <c r="PM48" i="9"/>
  <c r="PL48" i="9"/>
  <c r="PK48" i="9"/>
  <c r="PJ48" i="9"/>
  <c r="PI48" i="9"/>
  <c r="PH48" i="9"/>
  <c r="PE48" i="9"/>
  <c r="PF48" i="9" s="1"/>
  <c r="PC48" i="9"/>
  <c r="PD48" i="9" s="1"/>
  <c r="PA48" i="9"/>
  <c r="PB48" i="9" s="1"/>
  <c r="OZ48" i="9"/>
  <c r="OY48" i="9"/>
  <c r="OX48" i="9"/>
  <c r="OW48" i="9"/>
  <c r="OV48" i="9"/>
  <c r="OU48" i="9"/>
  <c r="OT48" i="9"/>
  <c r="OS48" i="9"/>
  <c r="OR48" i="9"/>
  <c r="OQ48" i="9"/>
  <c r="OP48" i="9"/>
  <c r="OO48" i="9"/>
  <c r="ON48" i="9"/>
  <c r="OM48" i="9"/>
  <c r="OL48" i="9"/>
  <c r="OK48" i="9"/>
  <c r="OH48" i="9"/>
  <c r="OG48" i="9"/>
  <c r="OE48" i="9"/>
  <c r="QC47" i="9"/>
  <c r="QB47" i="9"/>
  <c r="QA47" i="9"/>
  <c r="PZ47" i="9"/>
  <c r="PY47" i="9"/>
  <c r="PX47" i="9"/>
  <c r="PW47" i="9"/>
  <c r="PV47" i="9"/>
  <c r="PU47" i="9"/>
  <c r="PT47" i="9"/>
  <c r="PS47" i="9"/>
  <c r="PR47" i="9"/>
  <c r="PQ47" i="9"/>
  <c r="PP47" i="9"/>
  <c r="PO47" i="9"/>
  <c r="PN47" i="9"/>
  <c r="PM47" i="9"/>
  <c r="PL47" i="9"/>
  <c r="PK47" i="9"/>
  <c r="PJ47" i="9"/>
  <c r="PI47" i="9"/>
  <c r="PH47" i="9"/>
  <c r="PE47" i="9"/>
  <c r="PF47" i="9" s="1"/>
  <c r="PC47" i="9"/>
  <c r="PD47" i="9" s="1"/>
  <c r="PA47" i="9"/>
  <c r="PB47" i="9" s="1"/>
  <c r="OZ47" i="9"/>
  <c r="OY47" i="9"/>
  <c r="OX47" i="9"/>
  <c r="OW47" i="9"/>
  <c r="OV47" i="9"/>
  <c r="OU47" i="9"/>
  <c r="OT47" i="9"/>
  <c r="OS47" i="9"/>
  <c r="OR47" i="9"/>
  <c r="OQ47" i="9"/>
  <c r="OP47" i="9"/>
  <c r="OO47" i="9"/>
  <c r="ON47" i="9"/>
  <c r="OM47" i="9"/>
  <c r="OL47" i="9"/>
  <c r="OK47" i="9"/>
  <c r="OH47" i="9"/>
  <c r="OG47" i="9"/>
  <c r="OE47" i="9"/>
  <c r="QC46" i="9"/>
  <c r="QB46" i="9"/>
  <c r="QA46" i="9"/>
  <c r="PZ46" i="9"/>
  <c r="PY46" i="9"/>
  <c r="PX46" i="9"/>
  <c r="PW46" i="9"/>
  <c r="PV46" i="9"/>
  <c r="PU46" i="9"/>
  <c r="PT46" i="9"/>
  <c r="PS46" i="9"/>
  <c r="PR46" i="9"/>
  <c r="PQ46" i="9"/>
  <c r="PP46" i="9"/>
  <c r="PO46" i="9"/>
  <c r="PN46" i="9"/>
  <c r="PM46" i="9"/>
  <c r="PL46" i="9"/>
  <c r="PK46" i="9"/>
  <c r="PJ46" i="9"/>
  <c r="PI46" i="9"/>
  <c r="PH46" i="9"/>
  <c r="PE46" i="9"/>
  <c r="PF46" i="9" s="1"/>
  <c r="PC46" i="9"/>
  <c r="PD46" i="9" s="1"/>
  <c r="PA46" i="9"/>
  <c r="PB46" i="9" s="1"/>
  <c r="OZ46" i="9"/>
  <c r="OY46" i="9"/>
  <c r="OX46" i="9"/>
  <c r="OW46" i="9"/>
  <c r="OV46" i="9"/>
  <c r="OU46" i="9"/>
  <c r="OT46" i="9"/>
  <c r="OS46" i="9"/>
  <c r="OR46" i="9"/>
  <c r="OQ46" i="9"/>
  <c r="OP46" i="9"/>
  <c r="OO46" i="9"/>
  <c r="ON46" i="9"/>
  <c r="OM46" i="9"/>
  <c r="OL46" i="9"/>
  <c r="OK46" i="9"/>
  <c r="OH46" i="9"/>
  <c r="OG46" i="9"/>
  <c r="OE46" i="9"/>
  <c r="QC45" i="9"/>
  <c r="QB45" i="9"/>
  <c r="QA45" i="9"/>
  <c r="PZ45" i="9"/>
  <c r="PY45" i="9"/>
  <c r="PX45" i="9"/>
  <c r="PW45" i="9"/>
  <c r="PV45" i="9"/>
  <c r="PU45" i="9"/>
  <c r="PT45" i="9"/>
  <c r="PS45" i="9"/>
  <c r="PR45" i="9"/>
  <c r="PQ45" i="9"/>
  <c r="PP45" i="9"/>
  <c r="PO45" i="9"/>
  <c r="PN45" i="9"/>
  <c r="PM45" i="9"/>
  <c r="PL45" i="9"/>
  <c r="PK45" i="9"/>
  <c r="PJ45" i="9"/>
  <c r="PI45" i="9"/>
  <c r="PH45" i="9"/>
  <c r="PE45" i="9"/>
  <c r="PF45" i="9" s="1"/>
  <c r="PC45" i="9"/>
  <c r="PD45" i="9" s="1"/>
  <c r="PA45" i="9"/>
  <c r="PB45" i="9" s="1"/>
  <c r="OZ45" i="9"/>
  <c r="OY45" i="9"/>
  <c r="OX45" i="9"/>
  <c r="OW45" i="9"/>
  <c r="OV45" i="9"/>
  <c r="OU45" i="9"/>
  <c r="OT45" i="9"/>
  <c r="OS45" i="9"/>
  <c r="OR45" i="9"/>
  <c r="OQ45" i="9"/>
  <c r="OP45" i="9"/>
  <c r="OO45" i="9"/>
  <c r="ON45" i="9"/>
  <c r="OM45" i="9"/>
  <c r="OL45" i="9"/>
  <c r="OK45" i="9"/>
  <c r="OH45" i="9"/>
  <c r="OG45" i="9"/>
  <c r="OE45" i="9"/>
  <c r="QC44" i="9"/>
  <c r="QB44" i="9"/>
  <c r="QA44" i="9"/>
  <c r="PZ44" i="9"/>
  <c r="PY44" i="9"/>
  <c r="PX44" i="9"/>
  <c r="PW44" i="9"/>
  <c r="PV44" i="9"/>
  <c r="PU44" i="9"/>
  <c r="PT44" i="9"/>
  <c r="PS44" i="9"/>
  <c r="PR44" i="9"/>
  <c r="PQ44" i="9"/>
  <c r="PP44" i="9"/>
  <c r="PO44" i="9"/>
  <c r="PN44" i="9"/>
  <c r="PM44" i="9"/>
  <c r="PL44" i="9"/>
  <c r="PK44" i="9"/>
  <c r="PJ44" i="9"/>
  <c r="PI44" i="9"/>
  <c r="PH44" i="9"/>
  <c r="PE44" i="9"/>
  <c r="PF44" i="9" s="1"/>
  <c r="PC44" i="9"/>
  <c r="PD44" i="9" s="1"/>
  <c r="PA44" i="9"/>
  <c r="PB44" i="9" s="1"/>
  <c r="OZ44" i="9"/>
  <c r="OY44" i="9"/>
  <c r="OX44" i="9"/>
  <c r="OW44" i="9"/>
  <c r="OV44" i="9"/>
  <c r="OU44" i="9"/>
  <c r="OT44" i="9"/>
  <c r="OS44" i="9"/>
  <c r="OR44" i="9"/>
  <c r="OQ44" i="9"/>
  <c r="OP44" i="9"/>
  <c r="OO44" i="9"/>
  <c r="ON44" i="9"/>
  <c r="OM44" i="9"/>
  <c r="OL44" i="9"/>
  <c r="OK44" i="9"/>
  <c r="OH44" i="9"/>
  <c r="OG44" i="9"/>
  <c r="OE44" i="9"/>
  <c r="QC43" i="9"/>
  <c r="QB43" i="9"/>
  <c r="QA43" i="9"/>
  <c r="PZ43" i="9"/>
  <c r="PY43" i="9"/>
  <c r="PX43" i="9"/>
  <c r="PW43" i="9"/>
  <c r="PV43" i="9"/>
  <c r="PU43" i="9"/>
  <c r="PT43" i="9"/>
  <c r="PS43" i="9"/>
  <c r="PR43" i="9"/>
  <c r="PQ43" i="9"/>
  <c r="PP43" i="9"/>
  <c r="PO43" i="9"/>
  <c r="PN43" i="9"/>
  <c r="PM43" i="9"/>
  <c r="PL43" i="9"/>
  <c r="PK43" i="9"/>
  <c r="PJ43" i="9"/>
  <c r="PI43" i="9"/>
  <c r="PH43" i="9"/>
  <c r="PE43" i="9"/>
  <c r="PF43" i="9" s="1"/>
  <c r="PC43" i="9"/>
  <c r="PD43" i="9" s="1"/>
  <c r="PA43" i="9"/>
  <c r="PB43" i="9" s="1"/>
  <c r="OZ43" i="9"/>
  <c r="OY43" i="9"/>
  <c r="OX43" i="9"/>
  <c r="OW43" i="9"/>
  <c r="OV43" i="9"/>
  <c r="OU43" i="9"/>
  <c r="OT43" i="9"/>
  <c r="OS43" i="9"/>
  <c r="OR43" i="9"/>
  <c r="OQ43" i="9"/>
  <c r="OP43" i="9"/>
  <c r="OO43" i="9"/>
  <c r="ON43" i="9"/>
  <c r="OM43" i="9"/>
  <c r="OL43" i="9"/>
  <c r="OK43" i="9"/>
  <c r="OH43" i="9"/>
  <c r="OG43" i="9"/>
  <c r="OE43" i="9"/>
  <c r="QC42" i="9"/>
  <c r="QB42" i="9"/>
  <c r="QA42" i="9"/>
  <c r="PZ42" i="9"/>
  <c r="PY42" i="9"/>
  <c r="PX42" i="9"/>
  <c r="PW42" i="9"/>
  <c r="PV42" i="9"/>
  <c r="PU42" i="9"/>
  <c r="PT42" i="9"/>
  <c r="PS42" i="9"/>
  <c r="PR42" i="9"/>
  <c r="PQ42" i="9"/>
  <c r="PP42" i="9"/>
  <c r="PO42" i="9"/>
  <c r="PN42" i="9"/>
  <c r="PM42" i="9"/>
  <c r="PL42" i="9"/>
  <c r="PK42" i="9"/>
  <c r="PJ42" i="9"/>
  <c r="PI42" i="9"/>
  <c r="PH42" i="9"/>
  <c r="PE42" i="9"/>
  <c r="PF42" i="9" s="1"/>
  <c r="PC42" i="9"/>
  <c r="PD42" i="9" s="1"/>
  <c r="PA42" i="9"/>
  <c r="PB42" i="9" s="1"/>
  <c r="OZ42" i="9"/>
  <c r="OY42" i="9"/>
  <c r="OX42" i="9"/>
  <c r="OW42" i="9"/>
  <c r="OV42" i="9"/>
  <c r="OU42" i="9"/>
  <c r="OT42" i="9"/>
  <c r="OS42" i="9"/>
  <c r="OR42" i="9"/>
  <c r="OQ42" i="9"/>
  <c r="OP42" i="9"/>
  <c r="OO42" i="9"/>
  <c r="ON42" i="9"/>
  <c r="OM42" i="9"/>
  <c r="OL42" i="9"/>
  <c r="OK42" i="9"/>
  <c r="OH42" i="9"/>
  <c r="OG42" i="9"/>
  <c r="OE42" i="9"/>
  <c r="QC41" i="9"/>
  <c r="QB41" i="9"/>
  <c r="QA41" i="9"/>
  <c r="PZ41" i="9"/>
  <c r="PY41" i="9"/>
  <c r="PX41" i="9"/>
  <c r="PW41" i="9"/>
  <c r="PV41" i="9"/>
  <c r="PU41" i="9"/>
  <c r="PT41" i="9"/>
  <c r="PS41" i="9"/>
  <c r="PR41" i="9"/>
  <c r="PQ41" i="9"/>
  <c r="PP41" i="9"/>
  <c r="PO41" i="9"/>
  <c r="PN41" i="9"/>
  <c r="PM41" i="9"/>
  <c r="PL41" i="9"/>
  <c r="PK41" i="9"/>
  <c r="PJ41" i="9"/>
  <c r="PI41" i="9"/>
  <c r="PH41" i="9"/>
  <c r="PE41" i="9"/>
  <c r="PF41" i="9" s="1"/>
  <c r="PD41" i="9"/>
  <c r="PC41" i="9"/>
  <c r="PA41" i="9"/>
  <c r="PB41" i="9" s="1"/>
  <c r="OZ41" i="9"/>
  <c r="OY41" i="9"/>
  <c r="OX41" i="9"/>
  <c r="OW41" i="9"/>
  <c r="OV41" i="9"/>
  <c r="OU41" i="9"/>
  <c r="OT41" i="9"/>
  <c r="OS41" i="9"/>
  <c r="OR41" i="9"/>
  <c r="OQ41" i="9"/>
  <c r="OP41" i="9"/>
  <c r="OO41" i="9"/>
  <c r="ON41" i="9"/>
  <c r="OM41" i="9"/>
  <c r="OL41" i="9"/>
  <c r="OK41" i="9"/>
  <c r="OH41" i="9"/>
  <c r="OG41" i="9"/>
  <c r="OE41" i="9"/>
  <c r="QC40" i="9"/>
  <c r="QB40" i="9"/>
  <c r="QA40" i="9"/>
  <c r="PZ40" i="9"/>
  <c r="PY40" i="9"/>
  <c r="PX40" i="9"/>
  <c r="PW40" i="9"/>
  <c r="PV40" i="9"/>
  <c r="PU40" i="9"/>
  <c r="PT40" i="9"/>
  <c r="PS40" i="9"/>
  <c r="PR40" i="9"/>
  <c r="PQ40" i="9"/>
  <c r="PP40" i="9"/>
  <c r="PO40" i="9"/>
  <c r="PN40" i="9"/>
  <c r="PM40" i="9"/>
  <c r="PL40" i="9"/>
  <c r="PK40" i="9"/>
  <c r="PJ40" i="9"/>
  <c r="PI40" i="9"/>
  <c r="PH40" i="9"/>
  <c r="PE40" i="9"/>
  <c r="PF40" i="9" s="1"/>
  <c r="PC40" i="9"/>
  <c r="PD40" i="9" s="1"/>
  <c r="PA40" i="9"/>
  <c r="PB40" i="9" s="1"/>
  <c r="OZ40" i="9"/>
  <c r="OY40" i="9"/>
  <c r="OX40" i="9"/>
  <c r="OW40" i="9"/>
  <c r="OV40" i="9"/>
  <c r="OU40" i="9"/>
  <c r="OT40" i="9"/>
  <c r="OS40" i="9"/>
  <c r="OR40" i="9"/>
  <c r="OQ40" i="9"/>
  <c r="OP40" i="9"/>
  <c r="OO40" i="9"/>
  <c r="ON40" i="9"/>
  <c r="OM40" i="9"/>
  <c r="OL40" i="9"/>
  <c r="OK40" i="9"/>
  <c r="OH40" i="9"/>
  <c r="OG40" i="9"/>
  <c r="OE40" i="9"/>
  <c r="QC39" i="9"/>
  <c r="QB39" i="9"/>
  <c r="QA39" i="9"/>
  <c r="PZ39" i="9"/>
  <c r="PY39" i="9"/>
  <c r="PX39" i="9"/>
  <c r="PW39" i="9"/>
  <c r="PV39" i="9"/>
  <c r="PU39" i="9"/>
  <c r="PT39" i="9"/>
  <c r="PS39" i="9"/>
  <c r="PR39" i="9"/>
  <c r="PQ39" i="9"/>
  <c r="PP39" i="9"/>
  <c r="PO39" i="9"/>
  <c r="PN39" i="9"/>
  <c r="PM39" i="9"/>
  <c r="PL39" i="9"/>
  <c r="PK39" i="9"/>
  <c r="PJ39" i="9"/>
  <c r="PI39" i="9"/>
  <c r="PH39" i="9"/>
  <c r="PE39" i="9"/>
  <c r="PF39" i="9" s="1"/>
  <c r="PC39" i="9"/>
  <c r="PD39" i="9" s="1"/>
  <c r="PA39" i="9"/>
  <c r="PB39" i="9" s="1"/>
  <c r="OZ39" i="9"/>
  <c r="OY39" i="9"/>
  <c r="OX39" i="9"/>
  <c r="OW39" i="9"/>
  <c r="OV39" i="9"/>
  <c r="OU39" i="9"/>
  <c r="OT39" i="9"/>
  <c r="OS39" i="9"/>
  <c r="OR39" i="9"/>
  <c r="OQ39" i="9"/>
  <c r="OP39" i="9"/>
  <c r="OO39" i="9"/>
  <c r="ON39" i="9"/>
  <c r="OM39" i="9"/>
  <c r="OL39" i="9"/>
  <c r="OK39" i="9"/>
  <c r="OH39" i="9"/>
  <c r="OG39" i="9"/>
  <c r="OE39" i="9"/>
  <c r="QC38" i="9"/>
  <c r="QB38" i="9"/>
  <c r="QA38" i="9"/>
  <c r="PZ38" i="9"/>
  <c r="PY38" i="9"/>
  <c r="PX38" i="9"/>
  <c r="PW38" i="9"/>
  <c r="PV38" i="9"/>
  <c r="PU38" i="9"/>
  <c r="PT38" i="9"/>
  <c r="PS38" i="9"/>
  <c r="PR38" i="9"/>
  <c r="PQ38" i="9"/>
  <c r="PP38" i="9"/>
  <c r="PO38" i="9"/>
  <c r="PN38" i="9"/>
  <c r="PM38" i="9"/>
  <c r="PL38" i="9"/>
  <c r="PK38" i="9"/>
  <c r="PJ38" i="9"/>
  <c r="PI38" i="9"/>
  <c r="PH38" i="9"/>
  <c r="PE38" i="9"/>
  <c r="PF38" i="9" s="1"/>
  <c r="PC38" i="9"/>
  <c r="PD38" i="9" s="1"/>
  <c r="PA38" i="9"/>
  <c r="PB38" i="9" s="1"/>
  <c r="OZ38" i="9"/>
  <c r="OY38" i="9"/>
  <c r="OX38" i="9"/>
  <c r="OW38" i="9"/>
  <c r="OV38" i="9"/>
  <c r="OU38" i="9"/>
  <c r="OT38" i="9"/>
  <c r="OS38" i="9"/>
  <c r="OR38" i="9"/>
  <c r="OQ38" i="9"/>
  <c r="OP38" i="9"/>
  <c r="OO38" i="9"/>
  <c r="ON38" i="9"/>
  <c r="OM38" i="9"/>
  <c r="OL38" i="9"/>
  <c r="OK38" i="9"/>
  <c r="OH38" i="9"/>
  <c r="OG38" i="9"/>
  <c r="OE38" i="9"/>
  <c r="QC37" i="9"/>
  <c r="QB37" i="9"/>
  <c r="QA37" i="9"/>
  <c r="PZ37" i="9"/>
  <c r="PY37" i="9"/>
  <c r="PX37" i="9"/>
  <c r="PW37" i="9"/>
  <c r="PV37" i="9"/>
  <c r="PU37" i="9"/>
  <c r="PT37" i="9"/>
  <c r="PS37" i="9"/>
  <c r="PR37" i="9"/>
  <c r="PQ37" i="9"/>
  <c r="PP37" i="9"/>
  <c r="PO37" i="9"/>
  <c r="PN37" i="9"/>
  <c r="PM37" i="9"/>
  <c r="PL37" i="9"/>
  <c r="PK37" i="9"/>
  <c r="PJ37" i="9"/>
  <c r="PI37" i="9"/>
  <c r="PH37" i="9"/>
  <c r="PE37" i="9"/>
  <c r="PF37" i="9" s="1"/>
  <c r="PC37" i="9"/>
  <c r="PD37" i="9" s="1"/>
  <c r="PA37" i="9"/>
  <c r="PB37" i="9" s="1"/>
  <c r="OZ37" i="9"/>
  <c r="OY37" i="9"/>
  <c r="OX37" i="9"/>
  <c r="OW37" i="9"/>
  <c r="OV37" i="9"/>
  <c r="OU37" i="9"/>
  <c r="OT37" i="9"/>
  <c r="OS37" i="9"/>
  <c r="OR37" i="9"/>
  <c r="OQ37" i="9"/>
  <c r="OP37" i="9"/>
  <c r="OO37" i="9"/>
  <c r="ON37" i="9"/>
  <c r="OM37" i="9"/>
  <c r="OL37" i="9"/>
  <c r="OK37" i="9"/>
  <c r="OH37" i="9"/>
  <c r="OG37" i="9"/>
  <c r="OE37" i="9"/>
  <c r="QC36" i="9"/>
  <c r="QB36" i="9"/>
  <c r="QA36" i="9"/>
  <c r="PZ36" i="9"/>
  <c r="PY36" i="9"/>
  <c r="PX36" i="9"/>
  <c r="PW36" i="9"/>
  <c r="PV36" i="9"/>
  <c r="PU36" i="9"/>
  <c r="PT36" i="9"/>
  <c r="PS36" i="9"/>
  <c r="PR36" i="9"/>
  <c r="PQ36" i="9"/>
  <c r="PP36" i="9"/>
  <c r="PO36" i="9"/>
  <c r="PN36" i="9"/>
  <c r="PM36" i="9"/>
  <c r="PL36" i="9"/>
  <c r="PK36" i="9"/>
  <c r="PJ36" i="9"/>
  <c r="PI36" i="9"/>
  <c r="PH36" i="9"/>
  <c r="PE36" i="9"/>
  <c r="PF36" i="9" s="1"/>
  <c r="PC36" i="9"/>
  <c r="PD36" i="9" s="1"/>
  <c r="PA36" i="9"/>
  <c r="PB36" i="9" s="1"/>
  <c r="OZ36" i="9"/>
  <c r="OY36" i="9"/>
  <c r="OX36" i="9"/>
  <c r="OW36" i="9"/>
  <c r="OV36" i="9"/>
  <c r="OU36" i="9"/>
  <c r="OT36" i="9"/>
  <c r="OS36" i="9"/>
  <c r="OR36" i="9"/>
  <c r="OQ36" i="9"/>
  <c r="OP36" i="9"/>
  <c r="OO36" i="9"/>
  <c r="ON36" i="9"/>
  <c r="OM36" i="9"/>
  <c r="OL36" i="9"/>
  <c r="OK36" i="9"/>
  <c r="OH36" i="9"/>
  <c r="OG36" i="9"/>
  <c r="OE36" i="9"/>
  <c r="QC35" i="9"/>
  <c r="QB35" i="9"/>
  <c r="QA35" i="9"/>
  <c r="PZ35" i="9"/>
  <c r="PY35" i="9"/>
  <c r="PX35" i="9"/>
  <c r="PW35" i="9"/>
  <c r="PV35" i="9"/>
  <c r="PU35" i="9"/>
  <c r="PT35" i="9"/>
  <c r="PS35" i="9"/>
  <c r="PR35" i="9"/>
  <c r="PQ35" i="9"/>
  <c r="PP35" i="9"/>
  <c r="PO35" i="9"/>
  <c r="PN35" i="9"/>
  <c r="PM35" i="9"/>
  <c r="PL35" i="9"/>
  <c r="PK35" i="9"/>
  <c r="PJ35" i="9"/>
  <c r="PI35" i="9"/>
  <c r="PH35" i="9"/>
  <c r="PE35" i="9"/>
  <c r="PF35" i="9" s="1"/>
  <c r="PC35" i="9"/>
  <c r="PD35" i="9" s="1"/>
  <c r="PA35" i="9"/>
  <c r="PB35" i="9" s="1"/>
  <c r="OZ35" i="9"/>
  <c r="OY35" i="9"/>
  <c r="OX35" i="9"/>
  <c r="OW35" i="9"/>
  <c r="OV35" i="9"/>
  <c r="OU35" i="9"/>
  <c r="OT35" i="9"/>
  <c r="OS35" i="9"/>
  <c r="OR35" i="9"/>
  <c r="OQ35" i="9"/>
  <c r="OP35" i="9"/>
  <c r="OO35" i="9"/>
  <c r="ON35" i="9"/>
  <c r="OM35" i="9"/>
  <c r="OL35" i="9"/>
  <c r="OK35" i="9"/>
  <c r="OH35" i="9"/>
  <c r="OG35" i="9"/>
  <c r="OE35" i="9"/>
  <c r="QC34" i="9"/>
  <c r="QB34" i="9"/>
  <c r="QA34" i="9"/>
  <c r="PZ34" i="9"/>
  <c r="PY34" i="9"/>
  <c r="PX34" i="9"/>
  <c r="PW34" i="9"/>
  <c r="PV34" i="9"/>
  <c r="PU34" i="9"/>
  <c r="PT34" i="9"/>
  <c r="PS34" i="9"/>
  <c r="PR34" i="9"/>
  <c r="PQ34" i="9"/>
  <c r="PP34" i="9"/>
  <c r="PO34" i="9"/>
  <c r="PN34" i="9"/>
  <c r="PM34" i="9"/>
  <c r="PL34" i="9"/>
  <c r="PK34" i="9"/>
  <c r="PJ34" i="9"/>
  <c r="PI34" i="9"/>
  <c r="PH34" i="9"/>
  <c r="PE34" i="9"/>
  <c r="PF34" i="9" s="1"/>
  <c r="PC34" i="9"/>
  <c r="PD34" i="9" s="1"/>
  <c r="PA34" i="9"/>
  <c r="PB34" i="9" s="1"/>
  <c r="OZ34" i="9"/>
  <c r="OY34" i="9"/>
  <c r="OX34" i="9"/>
  <c r="OW34" i="9"/>
  <c r="OV34" i="9"/>
  <c r="OU34" i="9"/>
  <c r="OT34" i="9"/>
  <c r="OS34" i="9"/>
  <c r="OR34" i="9"/>
  <c r="OQ34" i="9"/>
  <c r="OP34" i="9"/>
  <c r="OO34" i="9"/>
  <c r="ON34" i="9"/>
  <c r="OM34" i="9"/>
  <c r="OL34" i="9"/>
  <c r="OK34" i="9"/>
  <c r="OH34" i="9"/>
  <c r="OG34" i="9"/>
  <c r="OE34" i="9"/>
  <c r="QC33" i="9"/>
  <c r="QB33" i="9"/>
  <c r="QA33" i="9"/>
  <c r="PZ33" i="9"/>
  <c r="PY33" i="9"/>
  <c r="PX33" i="9"/>
  <c r="PW33" i="9"/>
  <c r="PV33" i="9"/>
  <c r="PU33" i="9"/>
  <c r="PT33" i="9"/>
  <c r="PS33" i="9"/>
  <c r="PR33" i="9"/>
  <c r="PQ33" i="9"/>
  <c r="PP33" i="9"/>
  <c r="PO33" i="9"/>
  <c r="PN33" i="9"/>
  <c r="PM33" i="9"/>
  <c r="PL33" i="9"/>
  <c r="PK33" i="9"/>
  <c r="PJ33" i="9"/>
  <c r="PI33" i="9"/>
  <c r="PH33" i="9"/>
  <c r="PE33" i="9"/>
  <c r="PF33" i="9" s="1"/>
  <c r="PC33" i="9"/>
  <c r="PD33" i="9" s="1"/>
  <c r="PA33" i="9"/>
  <c r="PB33" i="9" s="1"/>
  <c r="OZ33" i="9"/>
  <c r="OY33" i="9"/>
  <c r="OX33" i="9"/>
  <c r="OW33" i="9"/>
  <c r="OV33" i="9"/>
  <c r="OU33" i="9"/>
  <c r="OT33" i="9"/>
  <c r="OS33" i="9"/>
  <c r="OR33" i="9"/>
  <c r="OQ33" i="9"/>
  <c r="OP33" i="9"/>
  <c r="OO33" i="9"/>
  <c r="ON33" i="9"/>
  <c r="OM33" i="9"/>
  <c r="OL33" i="9"/>
  <c r="OK33" i="9"/>
  <c r="OH33" i="9"/>
  <c r="OG33" i="9"/>
  <c r="OE33" i="9"/>
  <c r="QC32" i="9"/>
  <c r="QB32" i="9"/>
  <c r="QA32" i="9"/>
  <c r="PZ32" i="9"/>
  <c r="PY32" i="9"/>
  <c r="PX32" i="9"/>
  <c r="PW32" i="9"/>
  <c r="PV32" i="9"/>
  <c r="PU32" i="9"/>
  <c r="PT32" i="9"/>
  <c r="PS32" i="9"/>
  <c r="PR32" i="9"/>
  <c r="PQ32" i="9"/>
  <c r="PP32" i="9"/>
  <c r="PO32" i="9"/>
  <c r="PN32" i="9"/>
  <c r="PM32" i="9"/>
  <c r="PL32" i="9"/>
  <c r="PK32" i="9"/>
  <c r="PJ32" i="9"/>
  <c r="PI32" i="9"/>
  <c r="PH32" i="9"/>
  <c r="PF32" i="9"/>
  <c r="PE32" i="9"/>
  <c r="PC32" i="9"/>
  <c r="PD32" i="9" s="1"/>
  <c r="PA32" i="9"/>
  <c r="PB32" i="9" s="1"/>
  <c r="OZ32" i="9"/>
  <c r="OY32" i="9"/>
  <c r="OX32" i="9"/>
  <c r="OW32" i="9"/>
  <c r="OV32" i="9"/>
  <c r="OU32" i="9"/>
  <c r="OT32" i="9"/>
  <c r="OS32" i="9"/>
  <c r="OR32" i="9"/>
  <c r="OQ32" i="9"/>
  <c r="OP32" i="9"/>
  <c r="OO32" i="9"/>
  <c r="ON32" i="9"/>
  <c r="OM32" i="9"/>
  <c r="OL32" i="9"/>
  <c r="OK32" i="9"/>
  <c r="OH32" i="9"/>
  <c r="OG32" i="9"/>
  <c r="OE32" i="9"/>
  <c r="QC31" i="9"/>
  <c r="QB31" i="9"/>
  <c r="QA31" i="9"/>
  <c r="PZ31" i="9"/>
  <c r="PY31" i="9"/>
  <c r="PX31" i="9"/>
  <c r="PW31" i="9"/>
  <c r="PV31" i="9"/>
  <c r="PU31" i="9"/>
  <c r="PT31" i="9"/>
  <c r="PS31" i="9"/>
  <c r="PR31" i="9"/>
  <c r="PQ31" i="9"/>
  <c r="PP31" i="9"/>
  <c r="PO31" i="9"/>
  <c r="PN31" i="9"/>
  <c r="PM31" i="9"/>
  <c r="PL31" i="9"/>
  <c r="PK31" i="9"/>
  <c r="PJ31" i="9"/>
  <c r="PI31" i="9"/>
  <c r="PH31" i="9"/>
  <c r="PE31" i="9"/>
  <c r="PF31" i="9" s="1"/>
  <c r="PC31" i="9"/>
  <c r="PD31" i="9" s="1"/>
  <c r="PA31" i="9"/>
  <c r="PB31" i="9" s="1"/>
  <c r="OZ31" i="9"/>
  <c r="OY31" i="9"/>
  <c r="OX31" i="9"/>
  <c r="OW31" i="9"/>
  <c r="OV31" i="9"/>
  <c r="OU31" i="9"/>
  <c r="OT31" i="9"/>
  <c r="OS31" i="9"/>
  <c r="OR31" i="9"/>
  <c r="OQ31" i="9"/>
  <c r="OP31" i="9"/>
  <c r="OO31" i="9"/>
  <c r="ON31" i="9"/>
  <c r="OM31" i="9"/>
  <c r="OL31" i="9"/>
  <c r="OK31" i="9"/>
  <c r="OH31" i="9"/>
  <c r="OG31" i="9"/>
  <c r="OE31" i="9"/>
  <c r="QC30" i="9"/>
  <c r="QB30" i="9"/>
  <c r="QA30" i="9"/>
  <c r="PZ30" i="9"/>
  <c r="PY30" i="9"/>
  <c r="PX30" i="9"/>
  <c r="PW30" i="9"/>
  <c r="PV30" i="9"/>
  <c r="PU30" i="9"/>
  <c r="PT30" i="9"/>
  <c r="PS30" i="9"/>
  <c r="PR30" i="9"/>
  <c r="PQ30" i="9"/>
  <c r="PP30" i="9"/>
  <c r="PO30" i="9"/>
  <c r="PN30" i="9"/>
  <c r="PM30" i="9"/>
  <c r="PL30" i="9"/>
  <c r="PK30" i="9"/>
  <c r="PJ30" i="9"/>
  <c r="PI30" i="9"/>
  <c r="PH30" i="9"/>
  <c r="PE30" i="9"/>
  <c r="PF30" i="9" s="1"/>
  <c r="PC30" i="9"/>
  <c r="PD30" i="9" s="1"/>
  <c r="PA30" i="9"/>
  <c r="PB30" i="9" s="1"/>
  <c r="OZ30" i="9"/>
  <c r="OY30" i="9"/>
  <c r="OX30" i="9"/>
  <c r="OW30" i="9"/>
  <c r="OV30" i="9"/>
  <c r="OU30" i="9"/>
  <c r="OT30" i="9"/>
  <c r="OS30" i="9"/>
  <c r="OR30" i="9"/>
  <c r="OQ30" i="9"/>
  <c r="OP30" i="9"/>
  <c r="OO30" i="9"/>
  <c r="ON30" i="9"/>
  <c r="OM30" i="9"/>
  <c r="OL30" i="9"/>
  <c r="OK30" i="9"/>
  <c r="OH30" i="9"/>
  <c r="OG30" i="9"/>
  <c r="OE30" i="9"/>
  <c r="QC29" i="9"/>
  <c r="QB29" i="9"/>
  <c r="QA29" i="9"/>
  <c r="PZ29" i="9"/>
  <c r="PY29" i="9"/>
  <c r="PX29" i="9"/>
  <c r="PW29" i="9"/>
  <c r="PV29" i="9"/>
  <c r="PU29" i="9"/>
  <c r="PT29" i="9"/>
  <c r="PS29" i="9"/>
  <c r="PR29" i="9"/>
  <c r="PQ29" i="9"/>
  <c r="PP29" i="9"/>
  <c r="PO29" i="9"/>
  <c r="PN29" i="9"/>
  <c r="PM29" i="9"/>
  <c r="PL29" i="9"/>
  <c r="PK29" i="9"/>
  <c r="PJ29" i="9"/>
  <c r="PI29" i="9"/>
  <c r="PH29" i="9"/>
  <c r="PE29" i="9"/>
  <c r="PF29" i="9" s="1"/>
  <c r="PC29" i="9"/>
  <c r="PD29" i="9" s="1"/>
  <c r="PA29" i="9"/>
  <c r="PB29" i="9" s="1"/>
  <c r="OZ29" i="9"/>
  <c r="OY29" i="9"/>
  <c r="OX29" i="9"/>
  <c r="OW29" i="9"/>
  <c r="OV29" i="9"/>
  <c r="OU29" i="9"/>
  <c r="OT29" i="9"/>
  <c r="OS29" i="9"/>
  <c r="OR29" i="9"/>
  <c r="OQ29" i="9"/>
  <c r="OP29" i="9"/>
  <c r="OO29" i="9"/>
  <c r="ON29" i="9"/>
  <c r="OM29" i="9"/>
  <c r="OL29" i="9"/>
  <c r="OK29" i="9"/>
  <c r="OH29" i="9"/>
  <c r="OG29" i="9"/>
  <c r="OE29" i="9"/>
  <c r="QC28" i="9"/>
  <c r="QB28" i="9"/>
  <c r="QA28" i="9"/>
  <c r="PZ28" i="9"/>
  <c r="PY28" i="9"/>
  <c r="PX28" i="9"/>
  <c r="PW28" i="9"/>
  <c r="PV28" i="9"/>
  <c r="PU28" i="9"/>
  <c r="PT28" i="9"/>
  <c r="PS28" i="9"/>
  <c r="PR28" i="9"/>
  <c r="PQ28" i="9"/>
  <c r="PP28" i="9"/>
  <c r="PO28" i="9"/>
  <c r="PN28" i="9"/>
  <c r="PM28" i="9"/>
  <c r="PL28" i="9"/>
  <c r="PK28" i="9"/>
  <c r="PJ28" i="9"/>
  <c r="PI28" i="9"/>
  <c r="PH28" i="9"/>
  <c r="PE28" i="9"/>
  <c r="PF28" i="9" s="1"/>
  <c r="PC28" i="9"/>
  <c r="PD28" i="9" s="1"/>
  <c r="PA28" i="9"/>
  <c r="PB28" i="9" s="1"/>
  <c r="OZ28" i="9"/>
  <c r="OY28" i="9"/>
  <c r="OX28" i="9"/>
  <c r="OW28" i="9"/>
  <c r="OV28" i="9"/>
  <c r="OU28" i="9"/>
  <c r="OT28" i="9"/>
  <c r="OS28" i="9"/>
  <c r="OR28" i="9"/>
  <c r="OQ28" i="9"/>
  <c r="OP28" i="9"/>
  <c r="OO28" i="9"/>
  <c r="ON28" i="9"/>
  <c r="OM28" i="9"/>
  <c r="OL28" i="9"/>
  <c r="OK28" i="9"/>
  <c r="OH28" i="9"/>
  <c r="OG28" i="9"/>
  <c r="OE28" i="9"/>
  <c r="QC27" i="9"/>
  <c r="QB27" i="9"/>
  <c r="QA27" i="9"/>
  <c r="PZ27" i="9"/>
  <c r="PY27" i="9"/>
  <c r="PX27" i="9"/>
  <c r="PW27" i="9"/>
  <c r="PV27" i="9"/>
  <c r="PU27" i="9"/>
  <c r="PT27" i="9"/>
  <c r="PS27" i="9"/>
  <c r="PR27" i="9"/>
  <c r="PQ27" i="9"/>
  <c r="PP27" i="9"/>
  <c r="PO27" i="9"/>
  <c r="PN27" i="9"/>
  <c r="PM27" i="9"/>
  <c r="PL27" i="9"/>
  <c r="PK27" i="9"/>
  <c r="PJ27" i="9"/>
  <c r="PI27" i="9"/>
  <c r="PH27" i="9"/>
  <c r="PE27" i="9"/>
  <c r="PF27" i="9" s="1"/>
  <c r="PC27" i="9"/>
  <c r="PD27" i="9" s="1"/>
  <c r="PA27" i="9"/>
  <c r="PB27" i="9" s="1"/>
  <c r="OZ27" i="9"/>
  <c r="OY27" i="9"/>
  <c r="OX27" i="9"/>
  <c r="OW27" i="9"/>
  <c r="OV27" i="9"/>
  <c r="OU27" i="9"/>
  <c r="OT27" i="9"/>
  <c r="OS27" i="9"/>
  <c r="OR27" i="9"/>
  <c r="OQ27" i="9"/>
  <c r="OP27" i="9"/>
  <c r="OO27" i="9"/>
  <c r="ON27" i="9"/>
  <c r="OM27" i="9"/>
  <c r="OL27" i="9"/>
  <c r="OK27" i="9"/>
  <c r="OH27" i="9"/>
  <c r="OG27" i="9"/>
  <c r="OE27" i="9"/>
  <c r="QC26" i="9"/>
  <c r="QB26" i="9"/>
  <c r="QA26" i="9"/>
  <c r="PZ26" i="9"/>
  <c r="PY26" i="9"/>
  <c r="PX26" i="9"/>
  <c r="PW26" i="9"/>
  <c r="PV26" i="9"/>
  <c r="PU26" i="9"/>
  <c r="PT26" i="9"/>
  <c r="PS26" i="9"/>
  <c r="PR26" i="9"/>
  <c r="PQ26" i="9"/>
  <c r="PP26" i="9"/>
  <c r="PO26" i="9"/>
  <c r="PN26" i="9"/>
  <c r="PM26" i="9"/>
  <c r="PL26" i="9"/>
  <c r="PK26" i="9"/>
  <c r="PJ26" i="9"/>
  <c r="PI26" i="9"/>
  <c r="PH26" i="9"/>
  <c r="PE26" i="9"/>
  <c r="PF26" i="9" s="1"/>
  <c r="PC26" i="9"/>
  <c r="PD26" i="9" s="1"/>
  <c r="PA26" i="9"/>
  <c r="PB26" i="9" s="1"/>
  <c r="OZ26" i="9"/>
  <c r="OY26" i="9"/>
  <c r="OX26" i="9"/>
  <c r="OW26" i="9"/>
  <c r="OV26" i="9"/>
  <c r="OU26" i="9"/>
  <c r="OT26" i="9"/>
  <c r="OS26" i="9"/>
  <c r="OR26" i="9"/>
  <c r="OQ26" i="9"/>
  <c r="OP26" i="9"/>
  <c r="OO26" i="9"/>
  <c r="ON26" i="9"/>
  <c r="OM26" i="9"/>
  <c r="OL26" i="9"/>
  <c r="OK26" i="9"/>
  <c r="OH26" i="9"/>
  <c r="OG26" i="9"/>
  <c r="OE26" i="9"/>
  <c r="QC25" i="9"/>
  <c r="QB25" i="9"/>
  <c r="QA25" i="9"/>
  <c r="PZ25" i="9"/>
  <c r="PY25" i="9"/>
  <c r="PX25" i="9"/>
  <c r="PW25" i="9"/>
  <c r="PV25" i="9"/>
  <c r="PU25" i="9"/>
  <c r="PT25" i="9"/>
  <c r="PS25" i="9"/>
  <c r="PR25" i="9"/>
  <c r="PQ25" i="9"/>
  <c r="PP25" i="9"/>
  <c r="PO25" i="9"/>
  <c r="PN25" i="9"/>
  <c r="PM25" i="9"/>
  <c r="PL25" i="9"/>
  <c r="PK25" i="9"/>
  <c r="PJ25" i="9"/>
  <c r="PI25" i="9"/>
  <c r="PH25" i="9"/>
  <c r="PE25" i="9"/>
  <c r="PF25" i="9" s="1"/>
  <c r="PC25" i="9"/>
  <c r="PD25" i="9" s="1"/>
  <c r="PA25" i="9"/>
  <c r="PB25" i="9" s="1"/>
  <c r="OZ25" i="9"/>
  <c r="OY25" i="9"/>
  <c r="OX25" i="9"/>
  <c r="OW25" i="9"/>
  <c r="OV25" i="9"/>
  <c r="OU25" i="9"/>
  <c r="OT25" i="9"/>
  <c r="OS25" i="9"/>
  <c r="OR25" i="9"/>
  <c r="OQ25" i="9"/>
  <c r="OP25" i="9"/>
  <c r="OO25" i="9"/>
  <c r="ON25" i="9"/>
  <c r="OM25" i="9"/>
  <c r="OL25" i="9"/>
  <c r="OK25" i="9"/>
  <c r="OH25" i="9"/>
  <c r="OG25" i="9"/>
  <c r="OE25" i="9"/>
  <c r="QC24" i="9"/>
  <c r="QB24" i="9"/>
  <c r="QA24" i="9"/>
  <c r="PZ24" i="9"/>
  <c r="PY24" i="9"/>
  <c r="PX24" i="9"/>
  <c r="PW24" i="9"/>
  <c r="PV24" i="9"/>
  <c r="PU24" i="9"/>
  <c r="PT24" i="9"/>
  <c r="PS24" i="9"/>
  <c r="PR24" i="9"/>
  <c r="PQ24" i="9"/>
  <c r="PP24" i="9"/>
  <c r="PO24" i="9"/>
  <c r="PN24" i="9"/>
  <c r="PM24" i="9"/>
  <c r="PL24" i="9"/>
  <c r="PK24" i="9"/>
  <c r="PJ24" i="9"/>
  <c r="PI24" i="9"/>
  <c r="PH24" i="9"/>
  <c r="PF24" i="9"/>
  <c r="PE24" i="9"/>
  <c r="PC24" i="9"/>
  <c r="PD24" i="9" s="1"/>
  <c r="PA24" i="9"/>
  <c r="PB24" i="9" s="1"/>
  <c r="OZ24" i="9"/>
  <c r="OY24" i="9"/>
  <c r="OX24" i="9"/>
  <c r="OW24" i="9"/>
  <c r="OV24" i="9"/>
  <c r="OU24" i="9"/>
  <c r="OT24" i="9"/>
  <c r="OS24" i="9"/>
  <c r="OR24" i="9"/>
  <c r="OQ24" i="9"/>
  <c r="OP24" i="9"/>
  <c r="OO24" i="9"/>
  <c r="ON24" i="9"/>
  <c r="OM24" i="9"/>
  <c r="OL24" i="9"/>
  <c r="OK24" i="9"/>
  <c r="OH24" i="9"/>
  <c r="OG24" i="9"/>
  <c r="OE24" i="9"/>
  <c r="QC23" i="9"/>
  <c r="QB23" i="9"/>
  <c r="QA23" i="9"/>
  <c r="PZ23" i="9"/>
  <c r="PY23" i="9"/>
  <c r="PX23" i="9"/>
  <c r="PW23" i="9"/>
  <c r="PV23" i="9"/>
  <c r="PU23" i="9"/>
  <c r="PT23" i="9"/>
  <c r="PS23" i="9"/>
  <c r="PR23" i="9"/>
  <c r="PQ23" i="9"/>
  <c r="PP23" i="9"/>
  <c r="PO23" i="9"/>
  <c r="PN23" i="9"/>
  <c r="PM23" i="9"/>
  <c r="PL23" i="9"/>
  <c r="PK23" i="9"/>
  <c r="PJ23" i="9"/>
  <c r="PI23" i="9"/>
  <c r="PH23" i="9"/>
  <c r="PE23" i="9"/>
  <c r="PF23" i="9" s="1"/>
  <c r="PC23" i="9"/>
  <c r="PD23" i="9" s="1"/>
  <c r="PA23" i="9"/>
  <c r="PB23" i="9" s="1"/>
  <c r="OZ23" i="9"/>
  <c r="OY23" i="9"/>
  <c r="OX23" i="9"/>
  <c r="OW23" i="9"/>
  <c r="OV23" i="9"/>
  <c r="OU23" i="9"/>
  <c r="OT23" i="9"/>
  <c r="OS23" i="9"/>
  <c r="OR23" i="9"/>
  <c r="OQ23" i="9"/>
  <c r="OP23" i="9"/>
  <c r="OO23" i="9"/>
  <c r="ON23" i="9"/>
  <c r="OM23" i="9"/>
  <c r="OL23" i="9"/>
  <c r="OK23" i="9"/>
  <c r="OH23" i="9"/>
  <c r="OG23" i="9"/>
  <c r="OE23" i="9"/>
  <c r="QC22" i="9"/>
  <c r="QB22" i="9"/>
  <c r="QA22" i="9"/>
  <c r="PZ22" i="9"/>
  <c r="PY22" i="9"/>
  <c r="PX22" i="9"/>
  <c r="PW22" i="9"/>
  <c r="PV22" i="9"/>
  <c r="PU22" i="9"/>
  <c r="PT22" i="9"/>
  <c r="PS22" i="9"/>
  <c r="PR22" i="9"/>
  <c r="PQ22" i="9"/>
  <c r="PP22" i="9"/>
  <c r="PO22" i="9"/>
  <c r="PN22" i="9"/>
  <c r="PM22" i="9"/>
  <c r="PL22" i="9"/>
  <c r="PK22" i="9"/>
  <c r="PJ22" i="9"/>
  <c r="PI22" i="9"/>
  <c r="PH22" i="9"/>
  <c r="PE22" i="9"/>
  <c r="PF22" i="9" s="1"/>
  <c r="PC22" i="9"/>
  <c r="PD22" i="9" s="1"/>
  <c r="PA22" i="9"/>
  <c r="PB22" i="9" s="1"/>
  <c r="OZ22" i="9"/>
  <c r="OY22" i="9"/>
  <c r="OX22" i="9"/>
  <c r="OW22" i="9"/>
  <c r="OV22" i="9"/>
  <c r="OU22" i="9"/>
  <c r="OT22" i="9"/>
  <c r="OS22" i="9"/>
  <c r="OR22" i="9"/>
  <c r="OQ22" i="9"/>
  <c r="OP22" i="9"/>
  <c r="OO22" i="9"/>
  <c r="ON22" i="9"/>
  <c r="OM22" i="9"/>
  <c r="OL22" i="9"/>
  <c r="OK22" i="9"/>
  <c r="OH22" i="9"/>
  <c r="OG22" i="9"/>
  <c r="OE22" i="9"/>
  <c r="QC21" i="9"/>
  <c r="QB21" i="9"/>
  <c r="QA21" i="9"/>
  <c r="PZ21" i="9"/>
  <c r="PY21" i="9"/>
  <c r="PX21" i="9"/>
  <c r="PW21" i="9"/>
  <c r="PV21" i="9"/>
  <c r="PU21" i="9"/>
  <c r="PT21" i="9"/>
  <c r="PS21" i="9"/>
  <c r="PR21" i="9"/>
  <c r="PQ21" i="9"/>
  <c r="PP21" i="9"/>
  <c r="PO21" i="9"/>
  <c r="PN21" i="9"/>
  <c r="PM21" i="9"/>
  <c r="PL21" i="9"/>
  <c r="PK21" i="9"/>
  <c r="PJ21" i="9"/>
  <c r="PI21" i="9"/>
  <c r="PH21" i="9"/>
  <c r="PE21" i="9"/>
  <c r="PF21" i="9" s="1"/>
  <c r="PC21" i="9"/>
  <c r="PD21" i="9" s="1"/>
  <c r="PA21" i="9"/>
  <c r="PB21" i="9" s="1"/>
  <c r="OZ21" i="9"/>
  <c r="OY21" i="9"/>
  <c r="OX21" i="9"/>
  <c r="OW21" i="9"/>
  <c r="OV21" i="9"/>
  <c r="OU21" i="9"/>
  <c r="OT21" i="9"/>
  <c r="OS21" i="9"/>
  <c r="OR21" i="9"/>
  <c r="OQ21" i="9"/>
  <c r="OP21" i="9"/>
  <c r="OO21" i="9"/>
  <c r="ON21" i="9"/>
  <c r="OM21" i="9"/>
  <c r="OL21" i="9"/>
  <c r="OK21" i="9"/>
  <c r="OH21" i="9"/>
  <c r="OG21" i="9"/>
  <c r="OE21" i="9"/>
  <c r="QC20" i="9"/>
  <c r="QB20" i="9"/>
  <c r="QA20" i="9"/>
  <c r="PZ20" i="9"/>
  <c r="PY20" i="9"/>
  <c r="PX20" i="9"/>
  <c r="PW20" i="9"/>
  <c r="PV20" i="9"/>
  <c r="PU20" i="9"/>
  <c r="PT20" i="9"/>
  <c r="PS20" i="9"/>
  <c r="PR20" i="9"/>
  <c r="PQ20" i="9"/>
  <c r="PP20" i="9"/>
  <c r="PO20" i="9"/>
  <c r="PN20" i="9"/>
  <c r="PM20" i="9"/>
  <c r="PL20" i="9"/>
  <c r="PK20" i="9"/>
  <c r="PJ20" i="9"/>
  <c r="PI20" i="9"/>
  <c r="PH20" i="9"/>
  <c r="PE20" i="9"/>
  <c r="PF20" i="9" s="1"/>
  <c r="PC20" i="9"/>
  <c r="PD20" i="9" s="1"/>
  <c r="PA20" i="9"/>
  <c r="PB20" i="9" s="1"/>
  <c r="OZ20" i="9"/>
  <c r="OY20" i="9"/>
  <c r="OX20" i="9"/>
  <c r="OW20" i="9"/>
  <c r="OV20" i="9"/>
  <c r="OU20" i="9"/>
  <c r="OT20" i="9"/>
  <c r="OS20" i="9"/>
  <c r="OR20" i="9"/>
  <c r="OQ20" i="9"/>
  <c r="OP20" i="9"/>
  <c r="OO20" i="9"/>
  <c r="ON20" i="9"/>
  <c r="OM20" i="9"/>
  <c r="OL20" i="9"/>
  <c r="OK20" i="9"/>
  <c r="OH20" i="9"/>
  <c r="OG20" i="9"/>
  <c r="OE20" i="9"/>
  <c r="QC19" i="9"/>
  <c r="QB19" i="9"/>
  <c r="QA19" i="9"/>
  <c r="PZ19" i="9"/>
  <c r="PY19" i="9"/>
  <c r="PX19" i="9"/>
  <c r="PW19" i="9"/>
  <c r="PV19" i="9"/>
  <c r="PU19" i="9"/>
  <c r="PT19" i="9"/>
  <c r="PS19" i="9"/>
  <c r="PR19" i="9"/>
  <c r="PQ19" i="9"/>
  <c r="PP19" i="9"/>
  <c r="PO19" i="9"/>
  <c r="PN19" i="9"/>
  <c r="PM19" i="9"/>
  <c r="PL19" i="9"/>
  <c r="PK19" i="9"/>
  <c r="PJ19" i="9"/>
  <c r="PI19" i="9"/>
  <c r="PH19" i="9"/>
  <c r="PE19" i="9"/>
  <c r="PF19" i="9" s="1"/>
  <c r="PC19" i="9"/>
  <c r="PD19" i="9" s="1"/>
  <c r="PA19" i="9"/>
  <c r="PB19" i="9" s="1"/>
  <c r="OZ19" i="9"/>
  <c r="OY19" i="9"/>
  <c r="OX19" i="9"/>
  <c r="OW19" i="9"/>
  <c r="OV19" i="9"/>
  <c r="OU19" i="9"/>
  <c r="OT19" i="9"/>
  <c r="OS19" i="9"/>
  <c r="OR19" i="9"/>
  <c r="OQ19" i="9"/>
  <c r="OP19" i="9"/>
  <c r="OO19" i="9"/>
  <c r="ON19" i="9"/>
  <c r="OM19" i="9"/>
  <c r="OL19" i="9"/>
  <c r="OK19" i="9"/>
  <c r="OH19" i="9"/>
  <c r="OG19" i="9"/>
  <c r="OE19" i="9"/>
  <c r="QC18" i="9"/>
  <c r="QB18" i="9"/>
  <c r="QA18" i="9"/>
  <c r="PZ18" i="9"/>
  <c r="PY18" i="9"/>
  <c r="PX18" i="9"/>
  <c r="PW18" i="9"/>
  <c r="PV18" i="9"/>
  <c r="PU18" i="9"/>
  <c r="PT18" i="9"/>
  <c r="PS18" i="9"/>
  <c r="PR18" i="9"/>
  <c r="PQ18" i="9"/>
  <c r="PP18" i="9"/>
  <c r="PO18" i="9"/>
  <c r="PN18" i="9"/>
  <c r="PM18" i="9"/>
  <c r="PL18" i="9"/>
  <c r="PK18" i="9"/>
  <c r="PJ18" i="9"/>
  <c r="PI18" i="9"/>
  <c r="PH18" i="9"/>
  <c r="PE18" i="9"/>
  <c r="PF18" i="9" s="1"/>
  <c r="PC18" i="9"/>
  <c r="PD18" i="9" s="1"/>
  <c r="PA18" i="9"/>
  <c r="PB18" i="9" s="1"/>
  <c r="OZ18" i="9"/>
  <c r="OY18" i="9"/>
  <c r="OX18" i="9"/>
  <c r="OW18" i="9"/>
  <c r="OV18" i="9"/>
  <c r="OU18" i="9"/>
  <c r="OT18" i="9"/>
  <c r="OS18" i="9"/>
  <c r="OR18" i="9"/>
  <c r="OQ18" i="9"/>
  <c r="OP18" i="9"/>
  <c r="OO18" i="9"/>
  <c r="ON18" i="9"/>
  <c r="OM18" i="9"/>
  <c r="OL18" i="9"/>
  <c r="OK18" i="9"/>
  <c r="OH18" i="9"/>
  <c r="OG18" i="9"/>
  <c r="OE18" i="9"/>
  <c r="QC17" i="9"/>
  <c r="QB17" i="9"/>
  <c r="QA17" i="9"/>
  <c r="PZ17" i="9"/>
  <c r="PY17" i="9"/>
  <c r="PX17" i="9"/>
  <c r="PW17" i="9"/>
  <c r="PV17" i="9"/>
  <c r="PU17" i="9"/>
  <c r="PT17" i="9"/>
  <c r="PS17" i="9"/>
  <c r="PR17" i="9"/>
  <c r="PQ17" i="9"/>
  <c r="PP17" i="9"/>
  <c r="PO17" i="9"/>
  <c r="PN17" i="9"/>
  <c r="PM17" i="9"/>
  <c r="PL17" i="9"/>
  <c r="PK17" i="9"/>
  <c r="PJ17" i="9"/>
  <c r="PI17" i="9"/>
  <c r="PH17" i="9"/>
  <c r="PE17" i="9"/>
  <c r="PF17" i="9" s="1"/>
  <c r="PC17" i="9"/>
  <c r="PD17" i="9" s="1"/>
  <c r="PA17" i="9"/>
  <c r="PB17" i="9" s="1"/>
  <c r="OZ17" i="9"/>
  <c r="OY17" i="9"/>
  <c r="OX17" i="9"/>
  <c r="OW17" i="9"/>
  <c r="OV17" i="9"/>
  <c r="OU17" i="9"/>
  <c r="OT17" i="9"/>
  <c r="OS17" i="9"/>
  <c r="OR17" i="9"/>
  <c r="OQ17" i="9"/>
  <c r="OP17" i="9"/>
  <c r="OO17" i="9"/>
  <c r="ON17" i="9"/>
  <c r="OM17" i="9"/>
  <c r="OL17" i="9"/>
  <c r="OK17" i="9"/>
  <c r="OH17" i="9"/>
  <c r="OG17" i="9"/>
  <c r="OE17" i="9"/>
  <c r="QC16" i="9"/>
  <c r="QB16" i="9"/>
  <c r="QA16" i="9"/>
  <c r="PZ16" i="9"/>
  <c r="PY16" i="9"/>
  <c r="PX16" i="9"/>
  <c r="PW16" i="9"/>
  <c r="PV16" i="9"/>
  <c r="PU16" i="9"/>
  <c r="PT16" i="9"/>
  <c r="PS16" i="9"/>
  <c r="PR16" i="9"/>
  <c r="PQ16" i="9"/>
  <c r="PP16" i="9"/>
  <c r="PO16" i="9"/>
  <c r="PN16" i="9"/>
  <c r="PM16" i="9"/>
  <c r="PL16" i="9"/>
  <c r="PK16" i="9"/>
  <c r="PJ16" i="9"/>
  <c r="PI16" i="9"/>
  <c r="PH16" i="9"/>
  <c r="PE16" i="9"/>
  <c r="PF16" i="9" s="1"/>
  <c r="PC16" i="9"/>
  <c r="PD16" i="9" s="1"/>
  <c r="PA16" i="9"/>
  <c r="PB16" i="9" s="1"/>
  <c r="OZ16" i="9"/>
  <c r="OY16" i="9"/>
  <c r="OX16" i="9"/>
  <c r="OW16" i="9"/>
  <c r="OV16" i="9"/>
  <c r="OU16" i="9"/>
  <c r="OT16" i="9"/>
  <c r="OS16" i="9"/>
  <c r="OR16" i="9"/>
  <c r="OQ16" i="9"/>
  <c r="OP16" i="9"/>
  <c r="OO16" i="9"/>
  <c r="ON16" i="9"/>
  <c r="OM16" i="9"/>
  <c r="OL16" i="9"/>
  <c r="OK16" i="9"/>
  <c r="OH16" i="9"/>
  <c r="OG16" i="9"/>
  <c r="OE16" i="9"/>
  <c r="QC15" i="9"/>
  <c r="QB15" i="9"/>
  <c r="QA15" i="9"/>
  <c r="PZ15" i="9"/>
  <c r="PY15" i="9"/>
  <c r="PX15" i="9"/>
  <c r="PW15" i="9"/>
  <c r="PV15" i="9"/>
  <c r="PU15" i="9"/>
  <c r="PT15" i="9"/>
  <c r="PS15" i="9"/>
  <c r="PR15" i="9"/>
  <c r="PQ15" i="9"/>
  <c r="PP15" i="9"/>
  <c r="PO15" i="9"/>
  <c r="PN15" i="9"/>
  <c r="PM15" i="9"/>
  <c r="PL15" i="9"/>
  <c r="PK15" i="9"/>
  <c r="PJ15" i="9"/>
  <c r="PI15" i="9"/>
  <c r="PH15" i="9"/>
  <c r="PE15" i="9"/>
  <c r="PF15" i="9" s="1"/>
  <c r="PC15" i="9"/>
  <c r="PD15" i="9" s="1"/>
  <c r="PA15" i="9"/>
  <c r="PB15" i="9" s="1"/>
  <c r="OZ15" i="9"/>
  <c r="OY15" i="9"/>
  <c r="OX15" i="9"/>
  <c r="OW15" i="9"/>
  <c r="OV15" i="9"/>
  <c r="OU15" i="9"/>
  <c r="OT15" i="9"/>
  <c r="OS15" i="9"/>
  <c r="OR15" i="9"/>
  <c r="OQ15" i="9"/>
  <c r="OP15" i="9"/>
  <c r="OO15" i="9"/>
  <c r="ON15" i="9"/>
  <c r="OM15" i="9"/>
  <c r="OL15" i="9"/>
  <c r="OK15" i="9"/>
  <c r="OH15" i="9"/>
  <c r="OG15" i="9"/>
  <c r="OE15" i="9"/>
  <c r="QC14" i="9"/>
  <c r="QB14" i="9"/>
  <c r="QA14" i="9"/>
  <c r="PZ14" i="9"/>
  <c r="PY14" i="9"/>
  <c r="PW14" i="9"/>
  <c r="PV14" i="9"/>
  <c r="PU14" i="9"/>
  <c r="PT14" i="9"/>
  <c r="PS14" i="9"/>
  <c r="PR14" i="9"/>
  <c r="PQ14" i="9"/>
  <c r="PP14" i="9"/>
  <c r="PO14" i="9"/>
  <c r="PN14" i="9"/>
  <c r="PM14" i="9"/>
  <c r="PL14" i="9"/>
  <c r="PK14" i="9"/>
  <c r="PJ14" i="9"/>
  <c r="PI14" i="9"/>
  <c r="PH14" i="9"/>
  <c r="PE14" i="9"/>
  <c r="PF14" i="9" s="1"/>
  <c r="PC14" i="9"/>
  <c r="PD14" i="9" s="1"/>
  <c r="PA14" i="9"/>
  <c r="PB14" i="9" s="1"/>
  <c r="OZ14" i="9"/>
  <c r="OY14" i="9"/>
  <c r="OW14" i="9"/>
  <c r="OV14" i="9"/>
  <c r="OU14" i="9"/>
  <c r="OT14" i="9"/>
  <c r="OS14" i="9"/>
  <c r="OR14" i="9"/>
  <c r="OQ14" i="9"/>
  <c r="OP14" i="9"/>
  <c r="OO14" i="9"/>
  <c r="ON14" i="9"/>
  <c r="OM14" i="9"/>
  <c r="OL14" i="9"/>
  <c r="OX14" i="9" s="1"/>
  <c r="OK14" i="9"/>
  <c r="OH14" i="9"/>
  <c r="OG14" i="9"/>
  <c r="OE14" i="9"/>
  <c r="QC13" i="9"/>
  <c r="QB13" i="9"/>
  <c r="QA13" i="9"/>
  <c r="PZ13" i="9"/>
  <c r="PY13" i="9"/>
  <c r="PW13" i="9"/>
  <c r="PV13" i="9"/>
  <c r="PU13" i="9"/>
  <c r="PT13" i="9"/>
  <c r="PS13" i="9"/>
  <c r="PR13" i="9"/>
  <c r="PQ13" i="9"/>
  <c r="PP13" i="9"/>
  <c r="PO13" i="9"/>
  <c r="PN13" i="9"/>
  <c r="PM13" i="9"/>
  <c r="PL13" i="9"/>
  <c r="PK13" i="9"/>
  <c r="PJ13" i="9"/>
  <c r="PI13" i="9"/>
  <c r="PX13" i="9" s="1"/>
  <c r="PH13" i="9"/>
  <c r="PE13" i="9"/>
  <c r="PF13" i="9" s="1"/>
  <c r="PC13" i="9"/>
  <c r="PD13" i="9" s="1"/>
  <c r="PA13" i="9"/>
  <c r="PB13" i="9" s="1"/>
  <c r="OZ13" i="9"/>
  <c r="OY13" i="9"/>
  <c r="OW13" i="9"/>
  <c r="OV13" i="9"/>
  <c r="OU13" i="9"/>
  <c r="OT13" i="9"/>
  <c r="OS13" i="9"/>
  <c r="OR13" i="9"/>
  <c r="OQ13" i="9"/>
  <c r="OP13" i="9"/>
  <c r="OO13" i="9"/>
  <c r="ON13" i="9"/>
  <c r="OM13" i="9"/>
  <c r="OL13" i="9"/>
  <c r="OK13" i="9"/>
  <c r="OH13" i="9"/>
  <c r="OG13" i="9"/>
  <c r="OE13" i="9"/>
  <c r="QC12" i="9"/>
  <c r="QB12" i="9"/>
  <c r="QA12" i="9"/>
  <c r="PZ12" i="9"/>
  <c r="PY12" i="9"/>
  <c r="PX12" i="9"/>
  <c r="PW12" i="9"/>
  <c r="PV12" i="9"/>
  <c r="PU12" i="9"/>
  <c r="PT12" i="9"/>
  <c r="PS12" i="9"/>
  <c r="PR12" i="9"/>
  <c r="PQ12" i="9"/>
  <c r="PP12" i="9"/>
  <c r="PO12" i="9"/>
  <c r="PN12" i="9"/>
  <c r="PM12" i="9"/>
  <c r="PL12" i="9"/>
  <c r="PK12" i="9"/>
  <c r="PJ12" i="9"/>
  <c r="PI12" i="9"/>
  <c r="PH12" i="9"/>
  <c r="PE12" i="9"/>
  <c r="PF12" i="9" s="1"/>
  <c r="PC12" i="9"/>
  <c r="PD12" i="9" s="1"/>
  <c r="PA12" i="9"/>
  <c r="PB12" i="9" s="1"/>
  <c r="OZ12" i="9"/>
  <c r="OY12" i="9"/>
  <c r="OX12" i="9"/>
  <c r="OW12" i="9"/>
  <c r="OV12" i="9"/>
  <c r="OU12" i="9"/>
  <c r="OT12" i="9"/>
  <c r="OS12" i="9"/>
  <c r="OR12" i="9"/>
  <c r="OQ12" i="9"/>
  <c r="OP12" i="9"/>
  <c r="OO12" i="9"/>
  <c r="ON12" i="9"/>
  <c r="OM12" i="9"/>
  <c r="OL12" i="9"/>
  <c r="OK12" i="9"/>
  <c r="OH12" i="9"/>
  <c r="OG12" i="9"/>
  <c r="OE12" i="9"/>
  <c r="QC11" i="9"/>
  <c r="QB11" i="9"/>
  <c r="QA11" i="9"/>
  <c r="PZ11" i="9"/>
  <c r="PY11" i="9"/>
  <c r="PX11" i="9"/>
  <c r="PW11" i="9"/>
  <c r="PV11" i="9"/>
  <c r="PU11" i="9"/>
  <c r="PT11" i="9"/>
  <c r="PS11" i="9"/>
  <c r="PR11" i="9"/>
  <c r="PQ11" i="9"/>
  <c r="PP11" i="9"/>
  <c r="PO11" i="9"/>
  <c r="PN11" i="9"/>
  <c r="PM11" i="9"/>
  <c r="PL11" i="9"/>
  <c r="PK11" i="9"/>
  <c r="PJ11" i="9"/>
  <c r="PI11" i="9"/>
  <c r="PH11" i="9"/>
  <c r="PE11" i="9"/>
  <c r="PF11" i="9" s="1"/>
  <c r="PC11" i="9"/>
  <c r="PD11" i="9" s="1"/>
  <c r="PA11" i="9"/>
  <c r="PB11" i="9" s="1"/>
  <c r="OZ11" i="9"/>
  <c r="OY11" i="9"/>
  <c r="OX11" i="9"/>
  <c r="OW11" i="9"/>
  <c r="OV11" i="9"/>
  <c r="OU11" i="9"/>
  <c r="OT11" i="9"/>
  <c r="OS11" i="9"/>
  <c r="OR11" i="9"/>
  <c r="OQ11" i="9"/>
  <c r="OP11" i="9"/>
  <c r="OO11" i="9"/>
  <c r="ON11" i="9"/>
  <c r="OM11" i="9"/>
  <c r="OL11" i="9"/>
  <c r="OK11" i="9"/>
  <c r="OH11" i="9"/>
  <c r="OG11" i="9"/>
  <c r="OE11" i="9"/>
  <c r="QC10" i="9"/>
  <c r="QB10" i="9"/>
  <c r="QA10" i="9"/>
  <c r="PZ10" i="9"/>
  <c r="PY10" i="9"/>
  <c r="PW10" i="9"/>
  <c r="PV10" i="9"/>
  <c r="PU10" i="9"/>
  <c r="PT10" i="9"/>
  <c r="PS10" i="9"/>
  <c r="PR10" i="9"/>
  <c r="PQ10" i="9"/>
  <c r="PP10" i="9"/>
  <c r="PO10" i="9"/>
  <c r="PN10" i="9"/>
  <c r="PM10" i="9"/>
  <c r="PL10" i="9"/>
  <c r="PK10" i="9"/>
  <c r="PJ10" i="9"/>
  <c r="PI10" i="9"/>
  <c r="PH10" i="9"/>
  <c r="PE10" i="9"/>
  <c r="PF10" i="9" s="1"/>
  <c r="PC10" i="9"/>
  <c r="PD10" i="9" s="1"/>
  <c r="PA10" i="9"/>
  <c r="PB10" i="9" s="1"/>
  <c r="OZ10" i="9"/>
  <c r="OY10" i="9"/>
  <c r="OW10" i="9"/>
  <c r="OV10" i="9"/>
  <c r="OU10" i="9"/>
  <c r="OT10" i="9"/>
  <c r="OS10" i="9"/>
  <c r="OR10" i="9"/>
  <c r="OQ10" i="9"/>
  <c r="OP10" i="9"/>
  <c r="OO10" i="9"/>
  <c r="ON10" i="9"/>
  <c r="OM10" i="9"/>
  <c r="OL10" i="9"/>
  <c r="OK10" i="9"/>
  <c r="OH10" i="9"/>
  <c r="OG10" i="9"/>
  <c r="OE10" i="9"/>
  <c r="QC9" i="9"/>
  <c r="QB9" i="9"/>
  <c r="QA9" i="9"/>
  <c r="PZ9" i="9"/>
  <c r="PY9" i="9"/>
  <c r="PW9" i="9"/>
  <c r="PV9" i="9"/>
  <c r="PU9" i="9"/>
  <c r="PT9" i="9"/>
  <c r="PS9" i="9"/>
  <c r="PR9" i="9"/>
  <c r="PQ9" i="9"/>
  <c r="PP9" i="9"/>
  <c r="PO9" i="9"/>
  <c r="PN9" i="9"/>
  <c r="PM9" i="9"/>
  <c r="PL9" i="9"/>
  <c r="PK9" i="9"/>
  <c r="PJ9" i="9"/>
  <c r="PI9" i="9"/>
  <c r="PH9" i="9"/>
  <c r="PE9" i="9"/>
  <c r="PF9" i="9" s="1"/>
  <c r="PC9" i="9"/>
  <c r="PD9" i="9" s="1"/>
  <c r="PA9" i="9"/>
  <c r="PB9" i="9" s="1"/>
  <c r="OZ9" i="9"/>
  <c r="OY9" i="9"/>
  <c r="OW9" i="9"/>
  <c r="OV9" i="9"/>
  <c r="OU9" i="9"/>
  <c r="OT9" i="9"/>
  <c r="OS9" i="9"/>
  <c r="OR9" i="9"/>
  <c r="OQ9" i="9"/>
  <c r="OP9" i="9"/>
  <c r="OO9" i="9"/>
  <c r="ON9" i="9"/>
  <c r="OM9" i="9"/>
  <c r="OL9" i="9"/>
  <c r="OK9" i="9"/>
  <c r="OH9" i="9"/>
  <c r="OG9" i="9"/>
  <c r="OE9" i="9"/>
  <c r="OX9" i="9" l="1"/>
  <c r="PG125" i="9"/>
  <c r="PG27" i="9"/>
  <c r="PG28" i="9"/>
  <c r="PG109" i="9"/>
  <c r="PG89" i="9"/>
  <c r="PG105" i="9"/>
  <c r="PG121" i="9"/>
  <c r="PG183" i="9"/>
  <c r="PG202" i="9"/>
  <c r="PG19" i="9"/>
  <c r="PG20" i="9"/>
  <c r="PG101" i="9"/>
  <c r="PG117" i="9"/>
  <c r="PG10" i="9"/>
  <c r="PG83" i="9"/>
  <c r="PG97" i="9"/>
  <c r="PG113" i="9"/>
  <c r="PG32" i="9"/>
  <c r="PG16" i="9"/>
  <c r="PG12" i="9"/>
  <c r="PX14" i="9"/>
  <c r="PG39" i="9"/>
  <c r="PG47" i="9"/>
  <c r="PG55" i="9"/>
  <c r="PG63" i="9"/>
  <c r="PG64" i="9"/>
  <c r="PG70" i="9"/>
  <c r="PG76" i="9"/>
  <c r="PG88" i="9"/>
  <c r="PG96" i="9"/>
  <c r="PG104" i="9"/>
  <c r="PG112" i="9"/>
  <c r="PG120" i="9"/>
  <c r="PG128" i="9"/>
  <c r="PG179" i="9"/>
  <c r="PG195" i="9"/>
  <c r="OX10" i="9"/>
  <c r="OX13" i="9"/>
  <c r="PG175" i="9"/>
  <c r="PG24" i="9"/>
  <c r="PX9" i="9"/>
  <c r="PX10" i="9"/>
  <c r="PG14" i="9"/>
  <c r="PG35" i="9"/>
  <c r="PG43" i="9"/>
  <c r="PG51" i="9"/>
  <c r="PG59" i="9"/>
  <c r="PG191" i="9"/>
  <c r="PG171" i="9"/>
  <c r="PG187" i="9"/>
  <c r="PG9" i="9"/>
  <c r="PG17" i="9"/>
  <c r="PG25" i="9"/>
  <c r="PG15" i="9"/>
  <c r="PG23" i="9"/>
  <c r="PG31" i="9"/>
  <c r="PG13" i="9"/>
  <c r="PG21" i="9"/>
  <c r="PG29" i="9"/>
  <c r="PG36" i="9"/>
  <c r="PG40" i="9"/>
  <c r="PG44" i="9"/>
  <c r="PG48" i="9"/>
  <c r="PG52" i="9"/>
  <c r="PG56" i="9"/>
  <c r="PG60" i="9"/>
  <c r="PG73" i="9"/>
  <c r="PG78" i="9"/>
  <c r="PG86" i="9"/>
  <c r="PG94" i="9"/>
  <c r="PG102" i="9"/>
  <c r="PG110" i="9"/>
  <c r="PG118" i="9"/>
  <c r="PG126" i="9"/>
  <c r="PG203" i="9"/>
  <c r="PG11" i="9"/>
  <c r="PG26" i="9"/>
  <c r="PG68" i="9"/>
  <c r="PG71" i="9"/>
  <c r="PG74" i="9"/>
  <c r="PG79" i="9"/>
  <c r="PG92" i="9"/>
  <c r="PG100" i="9"/>
  <c r="PG108" i="9"/>
  <c r="PG116" i="9"/>
  <c r="PG124" i="9"/>
  <c r="PG199" i="9"/>
  <c r="PG201" i="9"/>
  <c r="PG18" i="9"/>
  <c r="PG22" i="9"/>
  <c r="PG30" i="9"/>
  <c r="PG34" i="9"/>
  <c r="PG38" i="9"/>
  <c r="PG42" i="9"/>
  <c r="PG46" i="9"/>
  <c r="PG50" i="9"/>
  <c r="PG54" i="9"/>
  <c r="PG58" i="9"/>
  <c r="PG62" i="9"/>
  <c r="PG72" i="9"/>
  <c r="PG75" i="9"/>
  <c r="PG82" i="9"/>
  <c r="PG90" i="9"/>
  <c r="PG98" i="9"/>
  <c r="PG106" i="9"/>
  <c r="PG114" i="9"/>
  <c r="PG122" i="9"/>
  <c r="PG197" i="9"/>
  <c r="PG159" i="9"/>
  <c r="PG164" i="9"/>
  <c r="PG168" i="9"/>
  <c r="PG172" i="9"/>
  <c r="PG176" i="9"/>
  <c r="PG180" i="9"/>
  <c r="PG184" i="9"/>
  <c r="PG188" i="9"/>
  <c r="PG192" i="9"/>
  <c r="PG196" i="9"/>
  <c r="PG87" i="9"/>
  <c r="PG91" i="9"/>
  <c r="PG95" i="9"/>
  <c r="PG99" i="9"/>
  <c r="PG103" i="9"/>
  <c r="PG107" i="9"/>
  <c r="PG111" i="9"/>
  <c r="PG115" i="9"/>
  <c r="PG119" i="9"/>
  <c r="PG123" i="9"/>
  <c r="PG127" i="9"/>
  <c r="PG130" i="9"/>
  <c r="PG132" i="9"/>
  <c r="PG134" i="9"/>
  <c r="PG136" i="9"/>
  <c r="PG138" i="9"/>
  <c r="PG140" i="9"/>
  <c r="PG142" i="9"/>
  <c r="PG144" i="9"/>
  <c r="PG146" i="9"/>
  <c r="PG148" i="9"/>
  <c r="PG150" i="9"/>
  <c r="PG152" i="9"/>
  <c r="PG154" i="9"/>
  <c r="PG160" i="9"/>
  <c r="PG161" i="9"/>
  <c r="PG165" i="9"/>
  <c r="PG169" i="9"/>
  <c r="PG173" i="9"/>
  <c r="PG177" i="9"/>
  <c r="PG181" i="9"/>
  <c r="PG185" i="9"/>
  <c r="PG189" i="9"/>
  <c r="PG193" i="9"/>
  <c r="PG198" i="9"/>
  <c r="PG67" i="9"/>
  <c r="PG33" i="9"/>
  <c r="PG37" i="9"/>
  <c r="PG41" i="9"/>
  <c r="PG45" i="9"/>
  <c r="PG49" i="9"/>
  <c r="PG53" i="9"/>
  <c r="PG57" i="9"/>
  <c r="PG61" i="9"/>
  <c r="PG65" i="9"/>
  <c r="PG69" i="9"/>
  <c r="PG66" i="9"/>
  <c r="PG77" i="9"/>
  <c r="PG81" i="9"/>
  <c r="PG85" i="9"/>
  <c r="PG129" i="9"/>
  <c r="PG131" i="9"/>
  <c r="PG133" i="9"/>
  <c r="PG135" i="9"/>
  <c r="PG137" i="9"/>
  <c r="PG139" i="9"/>
  <c r="PG141" i="9"/>
  <c r="PG143" i="9"/>
  <c r="PG145" i="9"/>
  <c r="PG147" i="9"/>
  <c r="PG149" i="9"/>
  <c r="PG151" i="9"/>
  <c r="PG153" i="9"/>
  <c r="PG155" i="9"/>
  <c r="PG80" i="9"/>
  <c r="PG84" i="9"/>
  <c r="PG156" i="9"/>
  <c r="PG157" i="9"/>
  <c r="PG158" i="9"/>
  <c r="PG163" i="9"/>
  <c r="PG167" i="9"/>
  <c r="PG204" i="9"/>
  <c r="PG162" i="9"/>
  <c r="PG166" i="9"/>
  <c r="PG170" i="9"/>
  <c r="PG174" i="9"/>
  <c r="PG178" i="9"/>
  <c r="PG182" i="9"/>
  <c r="PG186" i="9"/>
  <c r="PG190" i="9"/>
  <c r="PG194" i="9"/>
  <c r="PG200" i="9"/>
  <c r="JY72" i="7"/>
  <c r="JX72" i="7"/>
  <c r="JW72" i="7"/>
  <c r="JV72" i="7"/>
  <c r="JU72" i="7"/>
  <c r="JT72" i="7"/>
  <c r="JS72" i="7"/>
  <c r="JR72" i="7"/>
  <c r="KF71" i="7"/>
  <c r="AY71" i="7"/>
  <c r="NY71" i="7"/>
  <c r="NX72" i="7"/>
  <c r="NW72" i="7"/>
  <c r="NV72" i="7"/>
  <c r="NU72" i="7"/>
  <c r="NT72" i="7"/>
  <c r="NS72" i="7"/>
  <c r="NR72" i="7"/>
  <c r="NQ72" i="7"/>
  <c r="NP72" i="7"/>
  <c r="NO72" i="7"/>
  <c r="NN72" i="7"/>
  <c r="NM72" i="7"/>
  <c r="NL72" i="7"/>
  <c r="NK71" i="7"/>
  <c r="NJ72" i="7"/>
  <c r="NI72" i="7"/>
  <c r="NH72" i="7"/>
  <c r="NG72" i="7"/>
  <c r="NF72" i="7"/>
  <c r="NE72" i="7"/>
  <c r="ND72" i="7"/>
  <c r="NC72" i="7"/>
  <c r="NB72" i="7"/>
  <c r="NA72" i="7"/>
  <c r="MZ72" i="7"/>
  <c r="MY72" i="7"/>
  <c r="MX72" i="7"/>
  <c r="MW72" i="7"/>
  <c r="MV72" i="7"/>
  <c r="MU72" i="7"/>
  <c r="MT72" i="7"/>
  <c r="MS72" i="7"/>
  <c r="MR72" i="7"/>
  <c r="MQ72" i="7"/>
  <c r="MP72" i="7"/>
  <c r="MO72" i="7"/>
  <c r="MN72" i="7"/>
  <c r="MM72" i="7"/>
  <c r="ML72" i="7"/>
  <c r="MK72" i="7"/>
  <c r="MJ72" i="7"/>
  <c r="MI72" i="7"/>
  <c r="MH72" i="7"/>
  <c r="MG72" i="7"/>
  <c r="MF72" i="7"/>
  <c r="ME72" i="7"/>
  <c r="MD72" i="7"/>
  <c r="MC72" i="7"/>
  <c r="MB72" i="7"/>
  <c r="MA72" i="7"/>
  <c r="LZ71" i="7"/>
  <c r="LY72" i="7"/>
  <c r="LX72" i="7"/>
  <c r="LW72" i="7"/>
  <c r="LV72" i="7"/>
  <c r="LU72" i="7"/>
  <c r="LS72" i="7"/>
  <c r="LR72" i="7"/>
  <c r="LQ72" i="7"/>
  <c r="LP72" i="7"/>
  <c r="LO72" i="7"/>
  <c r="LN72" i="7"/>
  <c r="LM72" i="7"/>
  <c r="LL72" i="7"/>
  <c r="LK72" i="7"/>
  <c r="LJ72" i="7"/>
  <c r="LI72" i="7"/>
  <c r="LH72" i="7"/>
  <c r="LG72" i="7"/>
  <c r="LF72" i="7"/>
  <c r="LD72" i="7"/>
  <c r="LC72" i="7"/>
  <c r="LB72" i="7"/>
  <c r="LA72" i="7"/>
  <c r="KZ72" i="7"/>
  <c r="KY72" i="7"/>
  <c r="KX72" i="7"/>
  <c r="KW72" i="7"/>
  <c r="KV72" i="7"/>
  <c r="KU72" i="7"/>
  <c r="KT72" i="7"/>
  <c r="KS72" i="7"/>
  <c r="KR72" i="7"/>
  <c r="KQ72" i="7"/>
  <c r="KO72" i="7"/>
  <c r="KN72" i="7"/>
  <c r="KM72" i="7"/>
  <c r="KL72" i="7"/>
  <c r="KK72" i="7"/>
  <c r="KJ72" i="7"/>
  <c r="KI72" i="7"/>
  <c r="KH72" i="7"/>
  <c r="KE72" i="7"/>
  <c r="KD72" i="7"/>
  <c r="KC72" i="7"/>
  <c r="KB72" i="7"/>
  <c r="KC71" i="7"/>
  <c r="KB71" i="7"/>
  <c r="KA71" i="7"/>
  <c r="KA72" i="7"/>
  <c r="JZ72" i="7"/>
  <c r="JY71" i="7"/>
  <c r="JX71" i="7"/>
  <c r="JW71" i="7"/>
  <c r="JV71" i="7"/>
  <c r="JQ72" i="7"/>
  <c r="JP71" i="7"/>
  <c r="JO72" i="7"/>
  <c r="JN72" i="7"/>
  <c r="JM72" i="7"/>
  <c r="JL72" i="7"/>
  <c r="JK72" i="7"/>
  <c r="JJ72" i="7"/>
  <c r="JI72" i="7"/>
  <c r="JH72" i="7"/>
  <c r="JG72" i="7"/>
  <c r="JF72" i="7"/>
  <c r="JE72" i="7"/>
  <c r="JD72" i="7"/>
  <c r="JC72" i="7"/>
  <c r="JB72" i="7"/>
  <c r="JA72" i="7"/>
  <c r="IZ72" i="7"/>
  <c r="IY72" i="7"/>
  <c r="IX72" i="7"/>
  <c r="IW72" i="7"/>
  <c r="IV72" i="7"/>
  <c r="IU72" i="7"/>
  <c r="IT72" i="7"/>
  <c r="IS72" i="7"/>
  <c r="IR72" i="7"/>
  <c r="IQ72" i="7"/>
  <c r="IP72" i="7"/>
  <c r="IO72" i="7"/>
  <c r="IN72" i="7"/>
  <c r="IM72" i="7"/>
  <c r="IL72" i="7"/>
  <c r="IK72" i="7"/>
  <c r="IJ72" i="7"/>
  <c r="II72" i="7"/>
  <c r="IH72" i="7"/>
  <c r="IG72" i="7"/>
  <c r="IF72" i="7"/>
  <c r="IE72" i="7"/>
  <c r="ID72" i="7"/>
  <c r="IC72" i="7"/>
  <c r="IB72" i="7"/>
  <c r="IA72" i="7"/>
  <c r="HZ72" i="7"/>
  <c r="HY72" i="7"/>
  <c r="HX72" i="7"/>
  <c r="HW72" i="7"/>
  <c r="HV72" i="7"/>
  <c r="HU72" i="7"/>
  <c r="HT72" i="7"/>
  <c r="HS72" i="7"/>
  <c r="HR72" i="7"/>
  <c r="HQ72" i="7"/>
  <c r="HP72" i="7"/>
  <c r="HO72" i="7"/>
  <c r="HN72" i="7"/>
  <c r="HM72" i="7"/>
  <c r="HL72" i="7"/>
  <c r="HK72" i="7"/>
  <c r="HJ72" i="7"/>
  <c r="HI72" i="7"/>
  <c r="HH72" i="7"/>
  <c r="HG72" i="7"/>
  <c r="HF72" i="7"/>
  <c r="HE72" i="7"/>
  <c r="HD72" i="7"/>
  <c r="HC72" i="7"/>
  <c r="HB72" i="7"/>
  <c r="HA72" i="7"/>
  <c r="GZ72" i="7"/>
  <c r="GY72" i="7"/>
  <c r="GX72" i="7"/>
  <c r="GW72" i="7"/>
  <c r="GV72" i="7"/>
  <c r="GU72" i="7"/>
  <c r="GT72" i="7"/>
  <c r="GS72" i="7"/>
  <c r="GR72" i="7"/>
  <c r="GQ72" i="7"/>
  <c r="GP72" i="7"/>
  <c r="GO72" i="7"/>
  <c r="GN72" i="7"/>
  <c r="GM72" i="7"/>
  <c r="GL72" i="7"/>
  <c r="GK72" i="7"/>
  <c r="GJ72" i="7"/>
  <c r="GI72" i="7"/>
  <c r="GH72" i="7"/>
  <c r="GG72" i="7"/>
  <c r="GF72" i="7"/>
  <c r="GE72" i="7"/>
  <c r="GD72" i="7"/>
  <c r="GC72" i="7"/>
  <c r="GB71" i="7"/>
  <c r="GA72" i="7"/>
  <c r="FZ72" i="7"/>
  <c r="FY72" i="7"/>
  <c r="FX72" i="7"/>
  <c r="FW72" i="7"/>
  <c r="FV71" i="7"/>
  <c r="FU72" i="7"/>
  <c r="FT72" i="7"/>
  <c r="FS72" i="7"/>
  <c r="FR72" i="7"/>
  <c r="FQ72" i="7"/>
  <c r="FP72" i="7"/>
  <c r="FO72" i="7"/>
  <c r="FN72" i="7"/>
  <c r="FM72" i="7"/>
  <c r="FL72" i="7"/>
  <c r="FK72" i="7"/>
  <c r="FJ72" i="7"/>
  <c r="FI72" i="7"/>
  <c r="FH72" i="7"/>
  <c r="FE71" i="7"/>
  <c r="FF72" i="7"/>
  <c r="FD72" i="7"/>
  <c r="FC72" i="7"/>
  <c r="FA72" i="7"/>
  <c r="EZ72" i="7"/>
  <c r="EY72" i="7"/>
  <c r="EX72" i="7"/>
  <c r="EW72" i="7"/>
  <c r="EV72" i="7"/>
  <c r="EU72" i="7"/>
  <c r="ES72" i="7"/>
  <c r="ER72" i="7"/>
  <c r="EQ72" i="7"/>
  <c r="EP72" i="7"/>
  <c r="EO72" i="7"/>
  <c r="EN72" i="7"/>
  <c r="EM72" i="7"/>
  <c r="EL72" i="7"/>
  <c r="EK72" i="7"/>
  <c r="EJ72" i="7"/>
  <c r="EI72" i="7"/>
  <c r="EH72" i="7"/>
  <c r="EG72" i="7"/>
  <c r="EF72" i="7"/>
  <c r="EE72" i="7"/>
  <c r="ED72" i="7"/>
  <c r="EC72" i="7"/>
  <c r="EB72" i="7"/>
  <c r="EA72" i="7"/>
  <c r="DZ72" i="7"/>
  <c r="DY72" i="7"/>
  <c r="DX72" i="7"/>
  <c r="DW72" i="7"/>
  <c r="DV72" i="7"/>
  <c r="DU72" i="7"/>
  <c r="DT72" i="7"/>
  <c r="DS72" i="7"/>
  <c r="DR72" i="7"/>
  <c r="DQ72" i="7"/>
  <c r="DP72" i="7"/>
  <c r="DO72" i="7"/>
  <c r="DN72" i="7"/>
  <c r="DM72" i="7"/>
  <c r="DL72" i="7"/>
  <c r="DK72" i="7"/>
  <c r="DJ72" i="7"/>
  <c r="DI72" i="7"/>
  <c r="DH72" i="7"/>
  <c r="DG72" i="7"/>
  <c r="DF72" i="7"/>
  <c r="DE72" i="7"/>
  <c r="DC72" i="7"/>
  <c r="DB72" i="7"/>
  <c r="DA72" i="7"/>
  <c r="CZ72" i="7"/>
  <c r="CY72" i="7"/>
  <c r="CX72" i="7"/>
  <c r="CW72" i="7"/>
  <c r="CV72" i="7"/>
  <c r="CU72" i="7"/>
  <c r="CT72" i="7"/>
  <c r="CS72" i="7"/>
  <c r="CR72" i="7"/>
  <c r="CQ72" i="7"/>
  <c r="CP72" i="7"/>
  <c r="CO72" i="7"/>
  <c r="CN72" i="7"/>
  <c r="CM72" i="7"/>
  <c r="CL72" i="7"/>
  <c r="CK72" i="7"/>
  <c r="CJ72" i="7"/>
  <c r="CI72" i="7"/>
  <c r="CH72" i="7"/>
  <c r="CG72" i="7"/>
  <c r="CF72" i="7"/>
  <c r="CE72" i="7"/>
  <c r="CF71" i="7"/>
  <c r="CE71" i="7"/>
  <c r="CD71" i="7"/>
  <c r="CC72" i="7"/>
  <c r="CB72" i="7"/>
  <c r="CA72" i="7"/>
  <c r="BY72" i="7"/>
  <c r="BX72" i="7"/>
  <c r="BW72" i="7"/>
  <c r="BV72" i="7"/>
  <c r="BU72" i="7"/>
  <c r="BS72" i="7"/>
  <c r="BR72" i="7"/>
  <c r="BQ72" i="7"/>
  <c r="BP72" i="7"/>
  <c r="BK72" i="7"/>
  <c r="BJ72" i="7"/>
  <c r="BI72" i="7"/>
  <c r="BH72" i="7"/>
  <c r="BG72" i="7"/>
  <c r="BF72" i="7"/>
  <c r="BE72" i="7"/>
  <c r="BD72" i="7"/>
  <c r="BB72" i="7"/>
  <c r="BA72" i="7"/>
  <c r="AZ72" i="7"/>
  <c r="AX72" i="7"/>
  <c r="AW72" i="7"/>
  <c r="AV72" i="7"/>
  <c r="AU72" i="7"/>
  <c r="AT72" i="7"/>
  <c r="AR72" i="7"/>
  <c r="AQ72" i="7"/>
  <c r="AP72" i="7"/>
  <c r="AN72" i="7"/>
  <c r="AM72" i="7"/>
  <c r="AL72" i="7"/>
  <c r="AL71" i="7"/>
  <c r="AK72" i="7"/>
  <c r="AJ72" i="7"/>
  <c r="QC8" i="9" l="1"/>
  <c r="QB8" i="9"/>
  <c r="QA8" i="9"/>
  <c r="PZ8" i="9"/>
  <c r="PY8" i="9"/>
  <c r="PW8" i="9"/>
  <c r="D8" i="9" s="1"/>
  <c r="PV8" i="9"/>
  <c r="C8" i="9" s="1"/>
  <c r="PU8" i="9"/>
  <c r="PT8" i="9"/>
  <c r="PS8" i="9"/>
  <c r="PR8" i="9"/>
  <c r="PQ8" i="9"/>
  <c r="PP8" i="9"/>
  <c r="PO8" i="9"/>
  <c r="PN8" i="9"/>
  <c r="PM8" i="9"/>
  <c r="PL8" i="9"/>
  <c r="PK8" i="9"/>
  <c r="PJ8" i="9"/>
  <c r="PI8" i="9"/>
  <c r="PH8" i="9"/>
  <c r="J8" i="9" s="1"/>
  <c r="PE8" i="9"/>
  <c r="PF8" i="9" s="1"/>
  <c r="PC8" i="9"/>
  <c r="PD8" i="9" s="1"/>
  <c r="PA8" i="9"/>
  <c r="PB8" i="9" s="1"/>
  <c r="OZ8" i="9"/>
  <c r="OY8" i="9"/>
  <c r="OW8" i="9"/>
  <c r="G8" i="9" s="1"/>
  <c r="OV8" i="9"/>
  <c r="F8" i="9" s="1"/>
  <c r="OU8" i="9"/>
  <c r="OT8" i="9"/>
  <c r="OS8" i="9"/>
  <c r="OR8" i="9"/>
  <c r="OQ8" i="9"/>
  <c r="OP8" i="9"/>
  <c r="OO8" i="9"/>
  <c r="ON8" i="9"/>
  <c r="OM8" i="9"/>
  <c r="OL8" i="9"/>
  <c r="OK8" i="9"/>
  <c r="OH8" i="9"/>
  <c r="OG8" i="9"/>
  <c r="OE8" i="9"/>
  <c r="B8" i="9" s="1"/>
  <c r="K8" i="9" l="1"/>
  <c r="PG8" i="9"/>
  <c r="I8" i="9" s="1"/>
  <c r="OX8" i="9"/>
  <c r="H8" i="9" s="1"/>
  <c r="PX8" i="9"/>
  <c r="E8" i="9" s="1"/>
  <c r="H6" i="8" l="1"/>
  <c r="H7" i="8" s="1"/>
  <c r="H8" i="8" s="1"/>
  <c r="H9" i="8" s="1"/>
  <c r="H10" i="8" s="1"/>
  <c r="H11" i="8" s="1"/>
  <c r="H12" i="8" s="1"/>
  <c r="H13" i="8" s="1"/>
  <c r="H14" i="8" s="1"/>
  <c r="H15" i="8" s="1"/>
  <c r="H16" i="8" s="1"/>
  <c r="H17" i="8" s="1"/>
  <c r="H18" i="8" s="1"/>
  <c r="H19" i="8" s="1"/>
  <c r="H20" i="8" s="1"/>
  <c r="H21" i="8" s="1"/>
  <c r="H22" i="8" s="1"/>
  <c r="H23" i="8" s="1"/>
  <c r="H24" i="8" s="1"/>
  <c r="H25" i="8" s="1"/>
  <c r="H26" i="8" s="1"/>
  <c r="F6" i="8"/>
  <c r="F7" i="8" s="1"/>
  <c r="F8" i="8" s="1"/>
  <c r="F9" i="8" s="1"/>
  <c r="F10" i="8" s="1"/>
  <c r="D6" i="8"/>
  <c r="D7" i="8" s="1"/>
  <c r="D8" i="8" s="1"/>
  <c r="D9" i="8" s="1"/>
  <c r="D10" i="8" s="1"/>
  <c r="D11" i="8" s="1"/>
  <c r="D12" i="8" s="1"/>
  <c r="B6" i="8"/>
  <c r="B7" i="8" s="1"/>
  <c r="B8" i="8" s="1"/>
  <c r="B9" i="8" s="1"/>
  <c r="AN87" i="7"/>
  <c r="AN105" i="7"/>
  <c r="AN106" i="7"/>
  <c r="AN107" i="7"/>
  <c r="AN93" i="7"/>
  <c r="AN94" i="7"/>
  <c r="AN95" i="7"/>
  <c r="AN96" i="7"/>
  <c r="AN97" i="7"/>
  <c r="AN98" i="7"/>
  <c r="AN99" i="7"/>
  <c r="AN100" i="7"/>
  <c r="AN101" i="7"/>
  <c r="AN102" i="7"/>
  <c r="AN103" i="7"/>
  <c r="AN104" i="7"/>
  <c r="AN92" i="7"/>
  <c r="AN91" i="7"/>
  <c r="AN90" i="7"/>
  <c r="AN89" i="7"/>
  <c r="AN88" i="7"/>
  <c r="NW71" i="7" l="1"/>
  <c r="NV71" i="7"/>
  <c r="PH72" i="7" l="1"/>
  <c r="FG72" i="7"/>
  <c r="FB72" i="7"/>
  <c r="ET72" i="7"/>
  <c r="DD72" i="7"/>
  <c r="BQ71" i="7"/>
  <c r="BP71" i="7"/>
  <c r="BK71" i="7"/>
  <c r="BC71" i="7"/>
  <c r="AV71" i="7"/>
  <c r="AU71" i="7"/>
  <c r="AT71" i="7"/>
  <c r="AS71" i="7"/>
  <c r="AO71" i="7"/>
  <c r="AN71" i="7"/>
  <c r="PO72" i="7" l="1"/>
  <c r="OU72" i="7"/>
  <c r="OC72" i="7"/>
  <c r="NZ72" i="7"/>
  <c r="LT71" i="7"/>
  <c r="LU71" i="7"/>
  <c r="LV71" i="7"/>
  <c r="LS71" i="7"/>
  <c r="LR71" i="7"/>
  <c r="LQ71" i="7"/>
  <c r="LP71" i="7"/>
  <c r="LO71" i="7"/>
  <c r="LN71" i="7"/>
  <c r="LM71" i="7"/>
  <c r="LK71" i="7"/>
  <c r="LF71" i="7"/>
  <c r="LE71" i="7"/>
  <c r="KT71" i="7"/>
  <c r="KS71" i="7"/>
  <c r="KR71" i="7"/>
  <c r="KQ71" i="7"/>
  <c r="KP71" i="7"/>
  <c r="KO71" i="7"/>
  <c r="KU71" i="7"/>
  <c r="KK71" i="7"/>
  <c r="KG71" i="7"/>
  <c r="KH71" i="7"/>
  <c r="CC71" i="7"/>
  <c r="CB71" i="7"/>
  <c r="CA71" i="7"/>
  <c r="BZ71" i="7"/>
  <c r="BY71" i="7"/>
  <c r="BX71" i="7"/>
  <c r="BW71" i="7"/>
  <c r="BV71" i="7"/>
  <c r="BU71" i="7"/>
  <c r="BT71" i="7"/>
  <c r="H383" i="7" l="1"/>
  <c r="H381" i="7"/>
  <c r="AA379" i="7"/>
  <c r="H377" i="7"/>
  <c r="H379" i="7"/>
  <c r="W379" i="7"/>
  <c r="AI72" i="7" l="1"/>
  <c r="OF72" i="7"/>
  <c r="OE72" i="7"/>
  <c r="OD72" i="7"/>
  <c r="OB72" i="7"/>
  <c r="OA72" i="7"/>
  <c r="OF71" i="7"/>
  <c r="OE71" i="7"/>
  <c r="OD71" i="7"/>
  <c r="OC71" i="7"/>
  <c r="OB71" i="7"/>
  <c r="OA71" i="7"/>
  <c r="NZ71" i="7"/>
  <c r="NX71" i="7"/>
  <c r="NU71" i="7"/>
  <c r="NT71" i="7"/>
  <c r="NS71" i="7"/>
  <c r="NR71" i="7"/>
  <c r="NQ71" i="7"/>
  <c r="NP71" i="7"/>
  <c r="NO71" i="7"/>
  <c r="NN71" i="7"/>
  <c r="NM71" i="7"/>
  <c r="NL71" i="7"/>
  <c r="NJ71" i="7"/>
  <c r="NI71" i="7"/>
  <c r="NH71" i="7"/>
  <c r="NG71" i="7"/>
  <c r="NF71" i="7"/>
  <c r="NE71" i="7"/>
  <c r="ND71" i="7"/>
  <c r="NC71" i="7"/>
  <c r="NB71" i="7"/>
  <c r="NA71" i="7"/>
  <c r="MZ71" i="7"/>
  <c r="MY71" i="7"/>
  <c r="MX71" i="7"/>
  <c r="MW71" i="7"/>
  <c r="MV71" i="7"/>
  <c r="MU71" i="7"/>
  <c r="MT71" i="7"/>
  <c r="MS71" i="7"/>
  <c r="MR71" i="7"/>
  <c r="MQ71" i="7"/>
  <c r="MP71" i="7"/>
  <c r="MO71" i="7"/>
  <c r="MN71" i="7"/>
  <c r="MM71" i="7"/>
  <c r="ML71" i="7"/>
  <c r="MK71" i="7"/>
  <c r="MJ71" i="7"/>
  <c r="MI71" i="7"/>
  <c r="MH71" i="7"/>
  <c r="MG71" i="7"/>
  <c r="MF71" i="7"/>
  <c r="ME71" i="7"/>
  <c r="MD71" i="7"/>
  <c r="MC71" i="7"/>
  <c r="MB71" i="7"/>
  <c r="MA71" i="7"/>
  <c r="LY71" i="7"/>
  <c r="LX71" i="7"/>
  <c r="LW71" i="7"/>
  <c r="LL71" i="7"/>
  <c r="LJ71" i="7"/>
  <c r="LI71" i="7"/>
  <c r="LH71" i="7"/>
  <c r="LG71" i="7"/>
  <c r="LD71" i="7"/>
  <c r="LC71" i="7"/>
  <c r="LB71" i="7"/>
  <c r="LA71" i="7"/>
  <c r="KZ71" i="7"/>
  <c r="KY71" i="7"/>
  <c r="KX71" i="7"/>
  <c r="KW71" i="7"/>
  <c r="KN71" i="7"/>
  <c r="KM71" i="7"/>
  <c r="KL71" i="7"/>
  <c r="KJ71" i="7"/>
  <c r="KI71" i="7"/>
  <c r="KE71" i="7"/>
  <c r="KD71" i="7"/>
  <c r="JZ71" i="7"/>
  <c r="JU71" i="7"/>
  <c r="JT71" i="7"/>
  <c r="JS71" i="7"/>
  <c r="JR71" i="7"/>
  <c r="JQ71" i="7"/>
  <c r="JO71" i="7"/>
  <c r="JN71" i="7"/>
  <c r="JM71" i="7"/>
  <c r="JL71" i="7"/>
  <c r="JK71" i="7"/>
  <c r="JJ71" i="7"/>
  <c r="JI71" i="7"/>
  <c r="JH71" i="7"/>
  <c r="JG71" i="7"/>
  <c r="JF71" i="7"/>
  <c r="JE71" i="7"/>
  <c r="JD71" i="7"/>
  <c r="JC71" i="7"/>
  <c r="JB71" i="7"/>
  <c r="JA71" i="7"/>
  <c r="IZ71" i="7"/>
  <c r="IY71" i="7"/>
  <c r="IX71" i="7"/>
  <c r="IW71" i="7"/>
  <c r="IV71" i="7"/>
  <c r="IU71" i="7"/>
  <c r="IT71" i="7"/>
  <c r="IS71" i="7"/>
  <c r="IR71" i="7"/>
  <c r="IQ71" i="7"/>
  <c r="IP71" i="7"/>
  <c r="IO71" i="7"/>
  <c r="IN71" i="7"/>
  <c r="IM71" i="7"/>
  <c r="IL71" i="7"/>
  <c r="IK71" i="7"/>
  <c r="IJ71" i="7"/>
  <c r="II71" i="7"/>
  <c r="IH71" i="7"/>
  <c r="IG71" i="7"/>
  <c r="IF71" i="7"/>
  <c r="IE71" i="7"/>
  <c r="ID71" i="7"/>
  <c r="IC71" i="7"/>
  <c r="IB71" i="7"/>
  <c r="IA71" i="7"/>
  <c r="HZ71" i="7"/>
  <c r="HY71" i="7"/>
  <c r="HX71" i="7"/>
  <c r="HW71" i="7"/>
  <c r="HV71" i="7"/>
  <c r="HU71" i="7"/>
  <c r="HT71" i="7"/>
  <c r="HS71" i="7"/>
  <c r="HR71" i="7"/>
  <c r="HQ71" i="7"/>
  <c r="HP71" i="7"/>
  <c r="HO71" i="7"/>
  <c r="HN71" i="7"/>
  <c r="HM71" i="7"/>
  <c r="HL71" i="7"/>
  <c r="HK71" i="7"/>
  <c r="HJ71" i="7"/>
  <c r="HI71" i="7"/>
  <c r="HH71" i="7"/>
  <c r="HG71" i="7"/>
  <c r="HF71" i="7"/>
  <c r="HE71" i="7"/>
  <c r="HD71" i="7"/>
  <c r="HC71" i="7"/>
  <c r="HB71" i="7"/>
  <c r="HA71" i="7"/>
  <c r="GZ71" i="7"/>
  <c r="GY71" i="7"/>
  <c r="GX71" i="7"/>
  <c r="GW71" i="7"/>
  <c r="GV71" i="7"/>
  <c r="GU71" i="7"/>
  <c r="GT71" i="7"/>
  <c r="GS71" i="7"/>
  <c r="GR71" i="7"/>
  <c r="GQ71" i="7"/>
  <c r="GP71" i="7"/>
  <c r="GO71" i="7"/>
  <c r="GN71" i="7"/>
  <c r="GM71" i="7"/>
  <c r="GL71" i="7"/>
  <c r="GK71" i="7"/>
  <c r="GJ71" i="7"/>
  <c r="GI71" i="7"/>
  <c r="GH71" i="7"/>
  <c r="GG71" i="7"/>
  <c r="GF71" i="7"/>
  <c r="GE71" i="7"/>
  <c r="GD71" i="7"/>
  <c r="GC71" i="7"/>
  <c r="GA71" i="7"/>
  <c r="FZ71" i="7"/>
  <c r="FY71" i="7"/>
  <c r="FX71" i="7"/>
  <c r="FW71" i="7"/>
  <c r="FU71" i="7"/>
  <c r="FT71" i="7"/>
  <c r="FS71" i="7"/>
  <c r="FR71" i="7"/>
  <c r="FQ71" i="7"/>
  <c r="FP71" i="7"/>
  <c r="FO71" i="7"/>
  <c r="FN71" i="7"/>
  <c r="FM71" i="7"/>
  <c r="FL71" i="7"/>
  <c r="FK71" i="7"/>
  <c r="FJ71" i="7"/>
  <c r="FI71" i="7"/>
  <c r="FH71" i="7"/>
  <c r="FG71" i="7"/>
  <c r="FF71" i="7"/>
  <c r="FD71" i="7"/>
  <c r="FC71" i="7"/>
  <c r="FB71" i="7"/>
  <c r="FA71" i="7"/>
  <c r="EZ71" i="7"/>
  <c r="EY71" i="7"/>
  <c r="EX71" i="7"/>
  <c r="EW71" i="7"/>
  <c r="EV71" i="7"/>
  <c r="EU71" i="7"/>
  <c r="ET71" i="7"/>
  <c r="ES71" i="7"/>
  <c r="ER71" i="7"/>
  <c r="EQ71" i="7"/>
  <c r="EP71" i="7"/>
  <c r="EO71" i="7"/>
  <c r="EN71" i="7"/>
  <c r="EM71" i="7"/>
  <c r="EL71" i="7"/>
  <c r="EK71" i="7"/>
  <c r="EJ71" i="7"/>
  <c r="EI71" i="7"/>
  <c r="EH71" i="7"/>
  <c r="EG71" i="7"/>
  <c r="EF71" i="7"/>
  <c r="EE71" i="7"/>
  <c r="ED71" i="7"/>
  <c r="EC71" i="7"/>
  <c r="EB71" i="7"/>
  <c r="EA71" i="7"/>
  <c r="DZ71" i="7"/>
  <c r="DY71" i="7"/>
  <c r="DX71" i="7"/>
  <c r="DW71" i="7"/>
  <c r="DV71" i="7"/>
  <c r="DU71" i="7"/>
  <c r="DT71" i="7"/>
  <c r="DS71" i="7"/>
  <c r="DR71" i="7"/>
  <c r="DQ71" i="7"/>
  <c r="DP71" i="7"/>
  <c r="DO71" i="7"/>
  <c r="DN71" i="7"/>
  <c r="DM71" i="7"/>
  <c r="DL71" i="7"/>
  <c r="DK71" i="7"/>
  <c r="DJ71" i="7"/>
  <c r="DI71" i="7"/>
  <c r="DH71" i="7"/>
  <c r="DG71" i="7"/>
  <c r="DF71" i="7"/>
  <c r="DE71" i="7"/>
  <c r="DD71" i="7"/>
  <c r="DC71" i="7"/>
  <c r="DB71" i="7"/>
  <c r="DA71" i="7"/>
  <c r="CZ71" i="7"/>
  <c r="CY71" i="7"/>
  <c r="CX71" i="7"/>
  <c r="CW71" i="7"/>
  <c r="CV71" i="7"/>
  <c r="CU71" i="7"/>
  <c r="CT71" i="7"/>
  <c r="CS71" i="7"/>
  <c r="CR71" i="7"/>
  <c r="CQ71" i="7"/>
  <c r="CP71" i="7"/>
  <c r="CO71" i="7"/>
  <c r="CN71" i="7"/>
  <c r="CM71" i="7"/>
  <c r="CL71" i="7"/>
  <c r="CK71" i="7"/>
  <c r="CJ71" i="7"/>
  <c r="CI71" i="7"/>
  <c r="CH71" i="7"/>
  <c r="CG71" i="7"/>
  <c r="BS71" i="7"/>
  <c r="BR71" i="7"/>
  <c r="BJ71" i="7"/>
  <c r="BI71" i="7"/>
  <c r="BH71" i="7"/>
  <c r="BG71" i="7"/>
  <c r="BF71" i="7"/>
  <c r="BE71" i="7"/>
  <c r="BD71" i="7"/>
  <c r="BB71" i="7"/>
  <c r="BA71" i="7"/>
  <c r="AZ71" i="7"/>
  <c r="AX71" i="7"/>
  <c r="AW71" i="7"/>
  <c r="AM71" i="7"/>
  <c r="AK71" i="7"/>
  <c r="AJ71" i="7"/>
  <c r="OY72" i="7" l="1"/>
  <c r="PI72" i="7"/>
  <c r="PR72" i="7"/>
  <c r="PV72" i="7"/>
  <c r="PZ72" i="7"/>
  <c r="QI72" i="7"/>
  <c r="OS72" i="7"/>
  <c r="OW72" i="7"/>
  <c r="PA72" i="7"/>
  <c r="PL72" i="7"/>
  <c r="PM72" i="7" s="1"/>
  <c r="PP72" i="7"/>
  <c r="PT72" i="7"/>
  <c r="PX72" i="7"/>
  <c r="QB72" i="7"/>
  <c r="OR72" i="7"/>
  <c r="OV72" i="7"/>
  <c r="OZ72" i="7"/>
  <c r="PS72" i="7"/>
  <c r="PW72" i="7"/>
  <c r="QA72" i="7"/>
  <c r="QH72" i="7"/>
  <c r="PC72" i="7"/>
  <c r="OT72" i="7"/>
  <c r="OX72" i="7"/>
  <c r="PB72" i="7"/>
  <c r="PJ72" i="7"/>
  <c r="PK72" i="7" s="1"/>
  <c r="PQ72" i="7"/>
  <c r="PU72" i="7"/>
  <c r="PY72" i="7"/>
  <c r="QJ72" i="7"/>
  <c r="PF72" i="7"/>
  <c r="PG72" i="7"/>
  <c r="PD72" i="7"/>
  <c r="OL72" i="7"/>
  <c r="QF72" i="7"/>
  <c r="QG72" i="7"/>
  <c r="QD72" i="7"/>
  <c r="QC72" i="7"/>
  <c r="QE72" i="7" l="1"/>
  <c r="PE72" i="7"/>
</calcChain>
</file>

<file path=xl/sharedStrings.xml><?xml version="1.0" encoding="utf-8"?>
<sst xmlns="http://schemas.openxmlformats.org/spreadsheetml/2006/main" count="1852" uniqueCount="406">
  <si>
    <t>Nama</t>
  </si>
  <si>
    <t>Nombor Kad Pintar</t>
  </si>
  <si>
    <t>Warna/Jenis Kad Pintar</t>
  </si>
  <si>
    <t>Alamat Tempat Tinggal</t>
  </si>
  <si>
    <t>Pekerjaan</t>
  </si>
  <si>
    <t>Alamat Pejabat</t>
  </si>
  <si>
    <t>Rumah</t>
  </si>
  <si>
    <t>Bimbit</t>
  </si>
  <si>
    <t>Pejabat</t>
  </si>
  <si>
    <t>BAPA</t>
  </si>
  <si>
    <t>IBU</t>
  </si>
  <si>
    <t>Nama Sekolah</t>
  </si>
  <si>
    <t>Bil</t>
  </si>
  <si>
    <t>BORANG SKIM BANTUAN PINJAMAN PENDIDIKAN</t>
  </si>
  <si>
    <t>BAGI ALIRAN BUKAN AGAMA DAN BAHASA ARAB KEMENTERIAN PENDIDIKAN</t>
  </si>
  <si>
    <r>
      <t xml:space="preserve">(**) Hanya nyatakan kelulusan yang diperolehi dalam </t>
    </r>
    <r>
      <rPr>
        <b/>
        <sz val="10"/>
        <color theme="1"/>
        <rFont val="Segoe UI"/>
        <family val="2"/>
      </rPr>
      <t>sekali duduk</t>
    </r>
  </si>
  <si>
    <t>Tarikh Meninggal
(jika berkenaan)</t>
  </si>
  <si>
    <t>Yuran Pengajian</t>
  </si>
  <si>
    <t>Elaun Perjalanan</t>
  </si>
  <si>
    <t>Kemudahaan Visa</t>
  </si>
  <si>
    <t>Tiket Penerbangan</t>
  </si>
  <si>
    <t>Tandatangan Pemohon :</t>
  </si>
  <si>
    <t>Tarikh :</t>
  </si>
  <si>
    <t>International Baccalureate Diploma (IB) :</t>
  </si>
  <si>
    <t>1)</t>
  </si>
  <si>
    <t>4)</t>
  </si>
  <si>
    <t>Kementerian Pendidikan</t>
  </si>
  <si>
    <t>No</t>
  </si>
  <si>
    <t>Perkara / Item</t>
  </si>
  <si>
    <r>
      <t>Sijil Peringkat ‘O’ / ‘</t>
    </r>
    <r>
      <rPr>
        <i/>
        <sz val="10"/>
        <color rgb="FF000000"/>
        <rFont val="Segoe UI"/>
        <family val="2"/>
      </rPr>
      <t>O’ Level Certificate</t>
    </r>
    <r>
      <rPr>
        <sz val="10"/>
        <color rgb="FF000000"/>
        <rFont val="Segoe UI"/>
        <family val="2"/>
      </rPr>
      <t xml:space="preserve"> (BGCE / IGCSE)</t>
    </r>
  </si>
  <si>
    <r>
      <t xml:space="preserve">Sijil Peringkat ‘A’ / </t>
    </r>
    <r>
      <rPr>
        <i/>
        <sz val="10"/>
        <color rgb="FF000000"/>
        <rFont val="Segoe UI"/>
        <family val="2"/>
      </rPr>
      <t>‘A’ Level Certificate</t>
    </r>
  </si>
  <si>
    <r>
      <t xml:space="preserve">Sijil International Baccalaureate Diploma (IB) / </t>
    </r>
    <r>
      <rPr>
        <i/>
        <sz val="10"/>
        <color rgb="FF000000"/>
        <rFont val="Segoe UI"/>
        <family val="2"/>
      </rPr>
      <t>IB Certificate</t>
    </r>
  </si>
  <si>
    <r>
      <t xml:space="preserve">Surat Tawaran Tempat Kursus / </t>
    </r>
    <r>
      <rPr>
        <i/>
        <sz val="10"/>
        <color rgb="FF000000"/>
        <rFont val="Segoe UI"/>
        <family val="2"/>
      </rPr>
      <t>Course Offer Letter</t>
    </r>
  </si>
  <si>
    <r>
      <t xml:space="preserve">Isi Kandungan Kursus / </t>
    </r>
    <r>
      <rPr>
        <i/>
        <sz val="10"/>
        <color rgb="FF000000"/>
        <rFont val="Segoe UI"/>
        <family val="2"/>
      </rPr>
      <t>Course Contents</t>
    </r>
  </si>
  <si>
    <r>
      <t xml:space="preserve">Banyak Salinan
</t>
    </r>
    <r>
      <rPr>
        <b/>
        <i/>
        <sz val="10"/>
        <color rgb="FF000000"/>
        <rFont val="Segoe UI"/>
        <family val="2"/>
      </rPr>
      <t>(No. of Copy)</t>
    </r>
    <r>
      <rPr>
        <b/>
        <sz val="10"/>
        <color rgb="FF000000"/>
        <rFont val="Segoe UI"/>
        <family val="2"/>
      </rPr>
      <t xml:space="preserve">
</t>
    </r>
  </si>
  <si>
    <t>a)</t>
  </si>
  <si>
    <t>b)</t>
  </si>
  <si>
    <t>c)</t>
  </si>
  <si>
    <t>d)</t>
  </si>
  <si>
    <t>e)</t>
  </si>
  <si>
    <t>f)</t>
  </si>
  <si>
    <t>g)</t>
  </si>
  <si>
    <t>Elaun Sara Hidup</t>
  </si>
  <si>
    <t>h)</t>
  </si>
  <si>
    <r>
      <t xml:space="preserve">Please </t>
    </r>
    <r>
      <rPr>
        <b/>
        <i/>
        <sz val="10"/>
        <color rgb="FF000000"/>
        <rFont val="Segoe UI"/>
        <family val="2"/>
      </rPr>
      <t>Tick 
[</t>
    </r>
    <r>
      <rPr>
        <b/>
        <sz val="10"/>
        <color rgb="FF000000"/>
        <rFont val="Wingdings"/>
        <charset val="2"/>
      </rPr>
      <t>ü</t>
    </r>
    <r>
      <rPr>
        <b/>
        <i/>
        <sz val="10"/>
        <color rgb="FF000000"/>
        <rFont val="Segoe UI"/>
        <family val="2"/>
      </rPr>
      <t>]</t>
    </r>
  </si>
  <si>
    <r>
      <t>Simpan (</t>
    </r>
    <r>
      <rPr>
        <i/>
        <sz val="10"/>
        <color theme="1"/>
        <rFont val="Segoe UI"/>
        <family val="2"/>
      </rPr>
      <t>Save</t>
    </r>
    <r>
      <rPr>
        <sz val="10"/>
        <color theme="1"/>
        <rFont val="Segoe UI"/>
        <family val="2"/>
      </rPr>
      <t>) dalam format file versi Excel (.xlsx) sahaja</t>
    </r>
  </si>
  <si>
    <t>Save as an Excel file (.xlsx) only</t>
  </si>
  <si>
    <t xml:space="preserve">2) </t>
  </si>
  <si>
    <t>3)</t>
  </si>
  <si>
    <t>Tingkat 5, Blok C</t>
  </si>
  <si>
    <r>
      <t>Emel borang (</t>
    </r>
    <r>
      <rPr>
        <i/>
        <sz val="10"/>
        <color theme="1"/>
        <rFont val="Segoe UI"/>
        <family val="2"/>
      </rPr>
      <t>softcopy</t>
    </r>
    <r>
      <rPr>
        <sz val="10"/>
        <color theme="1"/>
        <rFont val="Segoe UI"/>
        <family val="2"/>
      </rPr>
      <t xml:space="preserve">) ke </t>
    </r>
    <r>
      <rPr>
        <b/>
        <sz val="10"/>
        <color theme="1"/>
        <rFont val="Segoe UI"/>
        <family val="2"/>
      </rPr>
      <t>sbpp@moe.gov.bn</t>
    </r>
  </si>
  <si>
    <t>Senarai semak yang perlu disertakan bersama borang permohonan Skim Bantuan Pinjaman Pendidikan:</t>
  </si>
  <si>
    <r>
      <t xml:space="preserve">Borang SBPP [beserta satu gambar berwarna ukuran pasport bagi SETIAP borang]
</t>
    </r>
    <r>
      <rPr>
        <i/>
        <sz val="10"/>
        <color rgb="FF000000"/>
        <rFont val="Segoe UI"/>
        <family val="2"/>
      </rPr>
      <t>SBPP Application Form [with one passport size colour photo for EACH form]</t>
    </r>
  </si>
  <si>
    <r>
      <t xml:space="preserve">Salinan Kad Pengenalan 
</t>
    </r>
    <r>
      <rPr>
        <i/>
        <sz val="10"/>
        <color rgb="FF000000"/>
        <rFont val="Segoe UI"/>
        <family val="2"/>
      </rPr>
      <t>Copy of Identity Card</t>
    </r>
  </si>
  <si>
    <r>
      <t>Borang B</t>
    </r>
    <r>
      <rPr>
        <sz val="10"/>
        <color rgb="FF000000"/>
        <rFont val="Segoe UI"/>
        <family val="2"/>
      </rPr>
      <t xml:space="preserve"> [beserta satu gambar berwarna ukuran paspot bagi SETIAP borang]
</t>
    </r>
    <r>
      <rPr>
        <i/>
        <sz val="10"/>
        <color rgb="FF000000"/>
        <rFont val="Segoe UI"/>
        <family val="2"/>
      </rPr>
      <t>Borang B [with one passport size colour photo for EACH form]</t>
    </r>
  </si>
  <si>
    <r>
      <t xml:space="preserve">Salinan yang disahkan yang berkaitan dengan permohonan [jika berkenaan]
</t>
    </r>
    <r>
      <rPr>
        <i/>
        <sz val="10"/>
        <color rgb="FF000000"/>
        <rFont val="Segoe UI"/>
        <family val="2"/>
      </rPr>
      <t>Certified Copy related to the application [if applicable]</t>
    </r>
  </si>
  <si>
    <r>
      <t xml:space="preserve">Sijil Diploma Lanjutan or Diploma Tertinggi Kebangsaan /
</t>
    </r>
    <r>
      <rPr>
        <i/>
        <sz val="10"/>
        <color rgb="FF000000"/>
        <rFont val="Segoe UI"/>
        <family val="2"/>
      </rPr>
      <t>Advanced Diploma or Higher National Diploma (HND) Certificate</t>
    </r>
  </si>
  <si>
    <r>
      <t xml:space="preserve">Sijil IELTS / GP / IGCSE (English as a Second Language)
</t>
    </r>
    <r>
      <rPr>
        <i/>
        <sz val="10"/>
        <color rgb="FF000000"/>
        <rFont val="Segoe UI"/>
        <family val="2"/>
      </rPr>
      <t>IELTS / GP / ICGSE (English As A Second Language) Certificate</t>
    </r>
  </si>
  <si>
    <r>
      <t xml:space="preserve">Surat pengiktirafan kursus dan tempat pengajian dari Majlis Kebangsaan Pengiktirafan Kelulusan, Negara Brunei Darussaalam (MKPK) /
</t>
    </r>
    <r>
      <rPr>
        <i/>
        <sz val="10"/>
        <color rgb="FF000000"/>
        <rFont val="Segoe UI"/>
        <family val="2"/>
      </rPr>
      <t>Letter of recognition of course and place of study from the National Council of Approval of Accreditation, Brunei Darussalam.</t>
    </r>
  </si>
  <si>
    <t xml:space="preserve">Checklist to be submitted together with the skim Bantuan Pinjaman Pendidikan application form: </t>
  </si>
  <si>
    <t>[sila lekatkan gambar berukuran pasport di ruang ini</t>
  </si>
  <si>
    <t>University Rank</t>
  </si>
  <si>
    <t>Sila nyatakan kemudahan-kemudahan yang hendak dipohonkan melalui Skim Bantuan Pinjaman Pendidikan [Sila tandakan (x) pada kotak berkenaan]</t>
  </si>
  <si>
    <t>Saya mengaku bahawa segala maklumat yang diberikan di atas adalah benar dan saya telah membaca dan memahami semua terma-terma dan syarat-syarat yang telah ditetapkan.  Saya juga faham bahawa jika ada keterangan dan salinan sijil-sijil dan Surat Akuan yang saya kemukakan tidak betul atau tidak benar, maka Kementerian Pendidikan berhak menolak permohonan ini.</t>
  </si>
  <si>
    <r>
      <t xml:space="preserve">Email softcopy to </t>
    </r>
    <r>
      <rPr>
        <b/>
        <i/>
        <sz val="10"/>
        <color theme="1"/>
        <rFont val="Segoe UI"/>
        <family val="2"/>
      </rPr>
      <t>sbpp@moe.gov.bn</t>
    </r>
  </si>
  <si>
    <t xml:space="preserve">Print hardcopy with relevent documents and send to </t>
  </si>
  <si>
    <t>Cetak borang serta dokumen yang berkaitan dan hadapkan ke</t>
  </si>
  <si>
    <t>Nama Majikan</t>
  </si>
  <si>
    <r>
      <t>Nombor Telefon
(</t>
    </r>
    <r>
      <rPr>
        <b/>
        <i/>
        <sz val="10"/>
        <color theme="1"/>
        <rFont val="Segoe UI"/>
        <family val="2"/>
      </rPr>
      <t>Contact Number</t>
    </r>
    <r>
      <rPr>
        <b/>
        <sz val="10"/>
        <color theme="1"/>
        <rFont val="Segoe UI"/>
        <family val="2"/>
      </rPr>
      <t>)</t>
    </r>
  </si>
  <si>
    <t>E-mel</t>
  </si>
  <si>
    <r>
      <t>Gaji / Pendapatan</t>
    </r>
    <r>
      <rPr>
        <sz val="10"/>
        <color theme="1"/>
        <rFont val="Segoe UI"/>
        <family val="2"/>
      </rPr>
      <t/>
    </r>
  </si>
  <si>
    <r>
      <t xml:space="preserve">Pemohon adalah tidak dibenarkan untuk menambah atau memadam mana-mana </t>
    </r>
    <r>
      <rPr>
        <i/>
        <sz val="10"/>
        <color theme="1"/>
        <rFont val="Segoe UI"/>
        <family val="2"/>
      </rPr>
      <t>rows</t>
    </r>
    <r>
      <rPr>
        <sz val="10"/>
        <color theme="1"/>
        <rFont val="Segoe UI"/>
        <family val="2"/>
      </rPr>
      <t xml:space="preserve"> atau </t>
    </r>
    <r>
      <rPr>
        <i/>
        <sz val="10"/>
        <color theme="1"/>
        <rFont val="Segoe UI"/>
        <family val="2"/>
      </rPr>
      <t>columns</t>
    </r>
  </si>
  <si>
    <t>Please do not add or delete any rows or columns</t>
  </si>
  <si>
    <t>Tanggungan (termasuk anak angkat, bapa, ibu, abang, kakak dan adik (kandung/tiri)</t>
  </si>
  <si>
    <t>BIL</t>
  </si>
  <si>
    <t>NAMA</t>
  </si>
  <si>
    <t>TARIKH LAHIR</t>
  </si>
  <si>
    <t>MAKLUMAT TAMBAHAN</t>
  </si>
  <si>
    <t>JENIS</t>
  </si>
  <si>
    <t>JUMLAH SEBULAN</t>
  </si>
  <si>
    <t>Sewa Rumah</t>
  </si>
  <si>
    <t>Bayaran Pinjaman Perumahan</t>
  </si>
  <si>
    <t>Persekolahan</t>
  </si>
  <si>
    <t xml:space="preserve">Bil Utiliti </t>
  </si>
  <si>
    <t>Elektrik</t>
  </si>
  <si>
    <t>Air</t>
  </si>
  <si>
    <t>Telefon</t>
  </si>
  <si>
    <t>Perbelanjaan Harian</t>
  </si>
  <si>
    <t>Lain-lain (Nyatakan)</t>
  </si>
  <si>
    <t xml:space="preserve">Salinan slip gaji / rekod pendapatan ibu bapa / penjaga </t>
  </si>
  <si>
    <t>i)</t>
  </si>
  <si>
    <t xml:space="preserve">Minyak Kereta </t>
  </si>
  <si>
    <t>C</t>
  </si>
  <si>
    <t>O LEVEL / IGCSE</t>
  </si>
  <si>
    <r>
      <t xml:space="preserve">HUBUNGAN PENJAGA DENGAN PEMOHON (Jika penjaga bukan bapa atau ibu permohon) / </t>
    </r>
    <r>
      <rPr>
        <i/>
        <sz val="10"/>
        <color theme="1"/>
        <rFont val="Segoe UI"/>
        <family val="2"/>
      </rPr>
      <t>GUARDIAN'S RELATION WITH APPLICANT</t>
    </r>
  </si>
  <si>
    <t>PENJAGA</t>
  </si>
  <si>
    <t>Bayaran Pinjaman Kenderaan (bagi sebuah kenderaan sahaja)</t>
  </si>
  <si>
    <t>6. KETERANGAN IBU BAPA / PENJAGA</t>
  </si>
  <si>
    <t>7. KETERANGAN TANGGUNGAN IBU BAPA / PENJAGA PEMOHON</t>
  </si>
  <si>
    <t>Subject Rank (jika perlu)</t>
  </si>
  <si>
    <r>
      <t xml:space="preserve">Nombor Kad Pintar 
</t>
    </r>
    <r>
      <rPr>
        <i/>
        <sz val="10"/>
        <color theme="1"/>
        <rFont val="Segoe UI"/>
        <family val="2"/>
      </rPr>
      <t>[(Identity Card No]</t>
    </r>
  </si>
  <si>
    <r>
      <t>Tarikh Lahir 
[</t>
    </r>
    <r>
      <rPr>
        <i/>
        <sz val="10"/>
        <color theme="1"/>
        <rFont val="Segoe UI"/>
        <family val="2"/>
      </rPr>
      <t>Date of Birth]</t>
    </r>
  </si>
  <si>
    <r>
      <t xml:space="preserve">Nama Institusi
</t>
    </r>
    <r>
      <rPr>
        <i/>
        <sz val="10"/>
        <color theme="1"/>
        <rFont val="Segoe UI"/>
        <family val="2"/>
      </rPr>
      <t>[Name of Institution]</t>
    </r>
  </si>
  <si>
    <r>
      <t xml:space="preserve">Tahun Pengajian sekarang
</t>
    </r>
    <r>
      <rPr>
        <i/>
        <sz val="10"/>
        <color theme="1"/>
        <rFont val="Segoe UI"/>
        <family val="2"/>
      </rPr>
      <t>[Current Year of study]</t>
    </r>
  </si>
  <si>
    <r>
      <t xml:space="preserve">Negeri 
</t>
    </r>
    <r>
      <rPr>
        <i/>
        <sz val="10"/>
        <color theme="1"/>
        <rFont val="Segoe UI"/>
        <family val="2"/>
      </rPr>
      <t>[Country]</t>
    </r>
  </si>
  <si>
    <r>
      <t xml:space="preserve">Tempoh Pengajian
</t>
    </r>
    <r>
      <rPr>
        <i/>
        <sz val="10"/>
        <color theme="1"/>
        <rFont val="Segoe UI"/>
        <family val="2"/>
      </rPr>
      <t>[Duration of study]</t>
    </r>
  </si>
  <si>
    <r>
      <t xml:space="preserve">Keputusan tahun terakhir 
</t>
    </r>
    <r>
      <rPr>
        <i/>
        <sz val="10"/>
        <color theme="1"/>
        <rFont val="Segoe UI"/>
        <family val="2"/>
      </rPr>
      <t>[Year End Result]</t>
    </r>
  </si>
  <si>
    <r>
      <t xml:space="preserve">Matapelajaran </t>
    </r>
    <r>
      <rPr>
        <i/>
        <sz val="10"/>
        <color theme="1"/>
        <rFont val="Segoe UI"/>
        <family val="2"/>
      </rPr>
      <t>[Subject]</t>
    </r>
  </si>
  <si>
    <r>
      <t xml:space="preserve">Nama Peperiksaan 
</t>
    </r>
    <r>
      <rPr>
        <i/>
        <sz val="10"/>
        <color theme="1"/>
        <rFont val="Segoe UI"/>
        <family val="2"/>
      </rPr>
      <t>[Title of Examination]</t>
    </r>
  </si>
  <si>
    <r>
      <t>Gred</t>
    </r>
    <r>
      <rPr>
        <i/>
        <sz val="10"/>
        <color theme="1"/>
        <rFont val="Segoe UI"/>
        <family val="2"/>
      </rPr>
      <t xml:space="preserve"> [Grade]</t>
    </r>
  </si>
  <si>
    <r>
      <t xml:space="preserve">Bulan </t>
    </r>
    <r>
      <rPr>
        <i/>
        <sz val="8"/>
        <color theme="1"/>
        <rFont val="Segoe UI"/>
        <family val="2"/>
      </rPr>
      <t>[Month]</t>
    </r>
  </si>
  <si>
    <r>
      <t xml:space="preserve">Tahun </t>
    </r>
    <r>
      <rPr>
        <i/>
        <sz val="8"/>
        <color theme="1"/>
        <rFont val="Segoe UI"/>
        <family val="2"/>
      </rPr>
      <t>[Year]</t>
    </r>
  </si>
  <si>
    <r>
      <t xml:space="preserve">Tarikh Diperolehi </t>
    </r>
    <r>
      <rPr>
        <i/>
        <sz val="8"/>
        <color theme="1"/>
        <rFont val="Segoe UI"/>
        <family val="2"/>
      </rPr>
      <t>[Date Obtained]</t>
    </r>
  </si>
  <si>
    <r>
      <t xml:space="preserve">Sijil Diperolehi
</t>
    </r>
    <r>
      <rPr>
        <i/>
        <sz val="10"/>
        <color theme="1"/>
        <rFont val="Segoe UI"/>
        <family val="2"/>
      </rPr>
      <t>[Certificate Obtained]</t>
    </r>
  </si>
  <si>
    <r>
      <t xml:space="preserve">Keputusan
</t>
    </r>
    <r>
      <rPr>
        <i/>
        <sz val="10"/>
        <color theme="1"/>
        <rFont val="Segoe UI"/>
        <family val="2"/>
      </rPr>
      <t>[Result]</t>
    </r>
  </si>
  <si>
    <r>
      <t xml:space="preserve">Kelulusan Diperolehi 
</t>
    </r>
    <r>
      <rPr>
        <i/>
        <sz val="10"/>
        <color theme="1"/>
        <rFont val="Segoe UI"/>
        <family val="2"/>
      </rPr>
      <t>[Certificate Obtained]</t>
    </r>
  </si>
  <si>
    <t>8. KETERANGAN PERBELANJAAN BULANAN  IBU BAPA / PENJAGA PEMOHON</t>
  </si>
  <si>
    <t>9. KETERANGAN KEMUDAHAN SBPP YANG DIPOHONKAN</t>
  </si>
  <si>
    <t>10. PENGAKUAN</t>
  </si>
  <si>
    <r>
      <t xml:space="preserve">Nama Kursus 
</t>
    </r>
    <r>
      <rPr>
        <i/>
        <sz val="10"/>
        <color theme="1"/>
        <rFont val="Segoe UI"/>
        <family val="2"/>
      </rPr>
      <t>[Course Title]</t>
    </r>
  </si>
  <si>
    <r>
      <t xml:space="preserve">Negeri Pengajian
</t>
    </r>
    <r>
      <rPr>
        <i/>
        <sz val="10"/>
        <color theme="1"/>
        <rFont val="Segoe UI"/>
        <family val="2"/>
      </rPr>
      <t>[Country]</t>
    </r>
  </si>
  <si>
    <r>
      <t xml:space="preserve">Tahun Pengajian dipohon 
</t>
    </r>
    <r>
      <rPr>
        <i/>
        <sz val="10"/>
        <color theme="1"/>
        <rFont val="Segoe UI"/>
        <family val="2"/>
      </rPr>
      <t>[Year of study applied for]</t>
    </r>
  </si>
  <si>
    <r>
      <t xml:space="preserve">Hari
</t>
    </r>
    <r>
      <rPr>
        <i/>
        <sz val="8"/>
        <color theme="1"/>
        <rFont val="Segoe UI"/>
        <family val="2"/>
      </rPr>
      <t>[Day]</t>
    </r>
  </si>
  <si>
    <r>
      <t xml:space="preserve">Bulan 
</t>
    </r>
    <r>
      <rPr>
        <i/>
        <sz val="8"/>
        <color theme="1"/>
        <rFont val="Segoe UI"/>
        <family val="2"/>
      </rPr>
      <t>[Month]</t>
    </r>
  </si>
  <si>
    <r>
      <t xml:space="preserve">Tahun 
</t>
    </r>
    <r>
      <rPr>
        <i/>
        <sz val="8"/>
        <color theme="1"/>
        <rFont val="Segoe UI"/>
        <family val="2"/>
      </rPr>
      <t>[Year]</t>
    </r>
  </si>
  <si>
    <t xml:space="preserve">Brunei-Cambridge GCE 'A' Level ** / IB </t>
  </si>
  <si>
    <r>
      <t xml:space="preserve">Tempoh Pengajian 
</t>
    </r>
    <r>
      <rPr>
        <i/>
        <sz val="10"/>
        <color theme="1"/>
        <rFont val="Segoe UI"/>
        <family val="2"/>
      </rPr>
      <t>[Duration of study]</t>
    </r>
  </si>
  <si>
    <r>
      <t xml:space="preserve">5. PENCAPAIAN AKADEMIK </t>
    </r>
    <r>
      <rPr>
        <i/>
        <sz val="11"/>
        <color theme="1"/>
        <rFont val="Segoe UI"/>
        <family val="2"/>
      </rPr>
      <t>[ACADEMIC ACHIEVEMENTS]</t>
    </r>
  </si>
  <si>
    <r>
      <t xml:space="preserve">4. SILA NYATAKAN KURSUS YANG DIPOHON KE INSTITUSI PENGAJIAN TINGGI DALAM NEGERI 
</t>
    </r>
    <r>
      <rPr>
        <i/>
        <sz val="10"/>
        <color theme="1"/>
        <rFont val="Segoe UI"/>
        <family val="2"/>
      </rPr>
      <t>[ PLEASE STATE THE COURSE YOU ARE APPLYING TO THE HIGHER LOCAL INSITUTION ]</t>
    </r>
  </si>
  <si>
    <r>
      <t xml:space="preserve">3 . ADAKAH ANDA MEMOHON BIASISWA KERAJAAN KE LUAR NEGERI ? 
</t>
    </r>
    <r>
      <rPr>
        <i/>
        <sz val="10"/>
        <color theme="1"/>
        <rFont val="Segoe UI"/>
        <family val="2"/>
      </rPr>
      <t>[ ARE YOU APPLYING FOR SCHOLARSHIP OVERSEA ]</t>
    </r>
  </si>
  <si>
    <r>
      <rPr>
        <b/>
        <sz val="10"/>
        <color theme="1"/>
        <rFont val="Segoe UI"/>
        <family val="2"/>
      </rPr>
      <t>Tarikh Mula Pengajian</t>
    </r>
    <r>
      <rPr>
        <sz val="10"/>
        <color theme="1"/>
        <rFont val="Segoe UI"/>
        <family val="2"/>
      </rPr>
      <t xml:space="preserve"> [</t>
    </r>
    <r>
      <rPr>
        <i/>
        <sz val="10"/>
        <color theme="1"/>
        <rFont val="Segoe UI"/>
        <family val="2"/>
      </rPr>
      <t>Course Start]</t>
    </r>
  </si>
  <si>
    <r>
      <rPr>
        <b/>
        <sz val="10"/>
        <color theme="1"/>
        <rFont val="Segoe UI"/>
        <family val="2"/>
      </rPr>
      <t>Tarikh Berakhir</t>
    </r>
    <r>
      <rPr>
        <sz val="10"/>
        <color theme="1"/>
        <rFont val="Segoe UI"/>
        <family val="2"/>
      </rPr>
      <t xml:space="preserve"> [</t>
    </r>
    <r>
      <rPr>
        <i/>
        <sz val="10"/>
        <color theme="1"/>
        <rFont val="Segoe UI"/>
        <family val="2"/>
      </rPr>
      <t>Course End]</t>
    </r>
  </si>
  <si>
    <r>
      <t>1.  KURSUS YANG DIPOHON/ DIIKUTI</t>
    </r>
    <r>
      <rPr>
        <i/>
        <sz val="11"/>
        <color theme="1"/>
        <rFont val="Segoe UI"/>
        <family val="2"/>
      </rPr>
      <t xml:space="preserve"> [COURSE APPLIED]</t>
    </r>
  </si>
  <si>
    <r>
      <t xml:space="preserve">Emel </t>
    </r>
    <r>
      <rPr>
        <i/>
        <sz val="10"/>
        <color theme="1"/>
        <rFont val="Segoe UI"/>
        <family val="2"/>
      </rPr>
      <t>[Email]</t>
    </r>
  </si>
  <si>
    <r>
      <t xml:space="preserve">Nombor Telefon </t>
    </r>
    <r>
      <rPr>
        <i/>
        <sz val="10"/>
        <color theme="1"/>
        <rFont val="Segoe UI"/>
        <family val="2"/>
      </rPr>
      <t>[Telephone Number]</t>
    </r>
  </si>
  <si>
    <r>
      <t>Poskod</t>
    </r>
    <r>
      <rPr>
        <i/>
        <sz val="10"/>
        <color theme="1"/>
        <rFont val="Segoe UI"/>
        <family val="2"/>
      </rPr>
      <t xml:space="preserve"> [Postcode]</t>
    </r>
  </si>
  <si>
    <r>
      <t>Alamat</t>
    </r>
    <r>
      <rPr>
        <b/>
        <i/>
        <sz val="10"/>
        <color theme="1"/>
        <rFont val="Segoe UI"/>
        <family val="2"/>
      </rPr>
      <t xml:space="preserve"> </t>
    </r>
    <r>
      <rPr>
        <i/>
        <sz val="10"/>
        <color theme="1"/>
        <rFont val="Segoe UI"/>
        <family val="2"/>
      </rPr>
      <t>[Address]</t>
    </r>
  </si>
  <si>
    <r>
      <t xml:space="preserve">Taraf Kelamin
</t>
    </r>
    <r>
      <rPr>
        <i/>
        <sz val="10"/>
        <color theme="1"/>
        <rFont val="Segoe UI"/>
        <family val="2"/>
      </rPr>
      <t>[Marital Status]</t>
    </r>
  </si>
  <si>
    <r>
      <t xml:space="preserve">Bangsa </t>
    </r>
    <r>
      <rPr>
        <b/>
        <i/>
        <sz val="10"/>
        <color theme="1"/>
        <rFont val="Segoe UI"/>
        <family val="2"/>
      </rPr>
      <t>(Race)</t>
    </r>
    <r>
      <rPr>
        <b/>
        <sz val="10"/>
        <color theme="1"/>
        <rFont val="Segoe UI"/>
        <family val="2"/>
      </rPr>
      <t xml:space="preserve">
</t>
    </r>
    <r>
      <rPr>
        <i/>
        <sz val="10"/>
        <color theme="1"/>
        <rFont val="Segoe UI"/>
        <family val="2"/>
      </rPr>
      <t>[Seperti dalam Kad Pintar]</t>
    </r>
  </si>
  <si>
    <r>
      <t xml:space="preserve">Jantina 
</t>
    </r>
    <r>
      <rPr>
        <i/>
        <sz val="10"/>
        <color theme="1"/>
        <rFont val="Segoe UI"/>
        <family val="2"/>
      </rPr>
      <t>[Gender]</t>
    </r>
  </si>
  <si>
    <r>
      <t xml:space="preserve">Ugama 
</t>
    </r>
    <r>
      <rPr>
        <i/>
        <sz val="10"/>
        <color theme="1"/>
        <rFont val="Segoe UI"/>
        <family val="2"/>
      </rPr>
      <t>[Religion]</t>
    </r>
  </si>
  <si>
    <r>
      <t xml:space="preserve">Warna 
</t>
    </r>
    <r>
      <rPr>
        <i/>
        <sz val="10"/>
        <color theme="1"/>
        <rFont val="Segoe UI"/>
        <family val="2"/>
      </rPr>
      <t>[Colour]</t>
    </r>
  </si>
  <si>
    <r>
      <rPr>
        <b/>
        <sz val="11"/>
        <rFont val="Segoe UI"/>
        <family val="2"/>
      </rPr>
      <t xml:space="preserve">Lain-Lain Sijil Kelayakan atau Kelulusan (jika ada) / </t>
    </r>
    <r>
      <rPr>
        <b/>
        <sz val="12"/>
        <rFont val="Arial"/>
        <family val="2"/>
      </rPr>
      <t xml:space="preserve">
</t>
    </r>
    <r>
      <rPr>
        <i/>
        <sz val="10"/>
        <rFont val="Segoe UI"/>
        <family val="2"/>
      </rPr>
      <t>Other Certificates or Results  (if applicable)</t>
    </r>
  </si>
  <si>
    <r>
      <t xml:space="preserve">2.  MAKLUMAT PERIBADI </t>
    </r>
    <r>
      <rPr>
        <i/>
        <sz val="11"/>
        <color theme="1"/>
        <rFont val="Segoe UI"/>
        <family val="2"/>
      </rPr>
      <t>[PERSONAL DETAILS]</t>
    </r>
  </si>
  <si>
    <r>
      <t xml:space="preserve">Nama Pemohon </t>
    </r>
    <r>
      <rPr>
        <i/>
        <sz val="10"/>
        <color theme="1"/>
        <rFont val="Segoe UI"/>
        <family val="2"/>
      </rPr>
      <t>[Applicant's Name]</t>
    </r>
    <r>
      <rPr>
        <b/>
        <sz val="10"/>
        <color theme="1"/>
        <rFont val="Segoe UI"/>
        <family val="2"/>
      </rPr>
      <t xml:space="preserve">
</t>
    </r>
    <r>
      <rPr>
        <sz val="10"/>
        <color theme="1"/>
        <rFont val="Segoe UI"/>
        <family val="2"/>
      </rPr>
      <t>[Mengikut Kad Pintar</t>
    </r>
    <r>
      <rPr>
        <i/>
        <sz val="10"/>
        <color theme="1"/>
        <rFont val="Segoe UI"/>
        <family val="2"/>
      </rPr>
      <t xml:space="preserve"> (As appears in the Identity Card</t>
    </r>
    <r>
      <rPr>
        <sz val="10"/>
        <color theme="1"/>
        <rFont val="Segoe UI"/>
        <family val="2"/>
      </rPr>
      <t>)]</t>
    </r>
  </si>
  <si>
    <t>UNTUK KEGUNAAN PEJABAT</t>
  </si>
  <si>
    <r>
      <t xml:space="preserve">SENARAI SEMAK SALINAN (Sila tandakan </t>
    </r>
    <r>
      <rPr>
        <b/>
        <sz val="10"/>
        <color rgb="FF000000"/>
        <rFont val="Calibri"/>
        <family val="2"/>
      </rPr>
      <t>√</t>
    </r>
    <r>
      <rPr>
        <b/>
        <sz val="10"/>
        <color rgb="FF000000"/>
        <rFont val="Segoe UI"/>
        <family val="2"/>
      </rPr>
      <t xml:space="preserve">):
</t>
    </r>
    <r>
      <rPr>
        <sz val="10"/>
        <color rgb="FF000000"/>
        <rFont val="Segoe UI"/>
        <family val="2"/>
      </rPr>
      <t>Sila pastikan semua dokumen dan salinan disertakan sebelum mengembalikan Borang ini ke Bahagian Biasiswa, Kementerian Pendidikan.</t>
    </r>
  </si>
  <si>
    <t>DISEMAK OLEH : (Dari pihak MOE)</t>
  </si>
  <si>
    <t>TANDATANGAN PENYEMAK</t>
  </si>
  <si>
    <t>Tarikh Disemak</t>
  </si>
  <si>
    <t>-</t>
  </si>
  <si>
    <t>PENGESAHAN PENERIMAAN BORANG PERMOHONAN</t>
  </si>
  <si>
    <t>Nama Pemohon</t>
  </si>
  <si>
    <t xml:space="preserve">Nombor Kad Pintar </t>
  </si>
  <si>
    <t>FOLIO</t>
  </si>
  <si>
    <t>Ini adalah mengesahkan bahawa pihak MOE telah menerima borang permohonan calon yang tersebut di atas pada :</t>
  </si>
  <si>
    <t>Tarikh borang dikembalikan ke MOE :</t>
  </si>
  <si>
    <t>Cop Rasmi Pejabat</t>
  </si>
  <si>
    <t>Nama Pegawai/ Kakitangan yang menerima borang :</t>
  </si>
  <si>
    <t>Nama Kursus</t>
  </si>
  <si>
    <t>Nama Institusi</t>
  </si>
  <si>
    <t>SALINAN PEMOHON / APPLICANT COPY</t>
  </si>
  <si>
    <r>
      <t xml:space="preserve">GARIS PANDUAN / </t>
    </r>
    <r>
      <rPr>
        <b/>
        <i/>
        <u/>
        <sz val="11"/>
        <color theme="1"/>
        <rFont val="Segoe UI"/>
        <family val="2"/>
      </rPr>
      <t>GUIDELINES</t>
    </r>
  </si>
  <si>
    <t>Senarai Semak Borang SBPP</t>
  </si>
  <si>
    <t>Tidak</t>
  </si>
  <si>
    <r>
      <t>Ya</t>
    </r>
    <r>
      <rPr>
        <i/>
        <sz val="10"/>
        <color theme="1"/>
        <rFont val="Segoe UI"/>
        <family val="2"/>
      </rPr>
      <t xml:space="preserve"> [yes]</t>
    </r>
  </si>
  <si>
    <r>
      <t>Tidak</t>
    </r>
    <r>
      <rPr>
        <i/>
        <sz val="10"/>
        <color theme="1"/>
        <rFont val="Segoe UI"/>
        <family val="2"/>
      </rPr>
      <t xml:space="preserve"> [No]</t>
    </r>
  </si>
  <si>
    <r>
      <t xml:space="preserve">Jika Ya, Sila Isikan Ruangan Kosong Di Bawah:
</t>
    </r>
    <r>
      <rPr>
        <i/>
        <sz val="10"/>
        <color theme="1"/>
        <rFont val="Segoe UI"/>
        <family val="2"/>
      </rPr>
      <t>[If yes, fill the box below :]</t>
    </r>
  </si>
  <si>
    <t>Brunei Darussalam</t>
  </si>
  <si>
    <t>K1</t>
  </si>
  <si>
    <t>I1</t>
  </si>
  <si>
    <t>P1</t>
  </si>
  <si>
    <t>2.5 Tahun</t>
  </si>
  <si>
    <t>N1</t>
  </si>
  <si>
    <t>KUNING</t>
  </si>
  <si>
    <t>Melayu</t>
  </si>
  <si>
    <t>Lelaki</t>
  </si>
  <si>
    <t>Islam</t>
  </si>
  <si>
    <t>Bujang (Single)</t>
  </si>
  <si>
    <t>AL1</t>
  </si>
  <si>
    <t>PO1</t>
  </si>
  <si>
    <t>T1</t>
  </si>
  <si>
    <t>E1</t>
  </si>
  <si>
    <t>Y</t>
  </si>
  <si>
    <t>K2</t>
  </si>
  <si>
    <t>I2</t>
  </si>
  <si>
    <t>UK</t>
  </si>
  <si>
    <t>K3</t>
  </si>
  <si>
    <t>Universiti Teknologi Brunei (UTB)</t>
  </si>
  <si>
    <t>EX1</t>
  </si>
  <si>
    <t>S1</t>
  </si>
  <si>
    <t>A</t>
  </si>
  <si>
    <t>S2</t>
  </si>
  <si>
    <t>B</t>
  </si>
  <si>
    <t>C1</t>
  </si>
  <si>
    <t>I3</t>
  </si>
  <si>
    <t>N3</t>
  </si>
  <si>
    <t>Tahun 2</t>
  </si>
  <si>
    <t>3.5 Tahun</t>
  </si>
  <si>
    <t>C2</t>
  </si>
  <si>
    <t>R2</t>
  </si>
  <si>
    <t>C3</t>
  </si>
  <si>
    <t>C4</t>
  </si>
  <si>
    <t>R4</t>
  </si>
  <si>
    <t>R3</t>
  </si>
  <si>
    <t>B1</t>
  </si>
  <si>
    <t>G1</t>
  </si>
  <si>
    <t>K</t>
  </si>
  <si>
    <t>BRUNEI</t>
  </si>
  <si>
    <t>TUTONG</t>
  </si>
  <si>
    <t>KB</t>
  </si>
  <si>
    <t>IP</t>
  </si>
  <si>
    <t>PP</t>
  </si>
  <si>
    <t>BM1</t>
  </si>
  <si>
    <t>BM2</t>
  </si>
  <si>
    <t>BM3</t>
  </si>
  <si>
    <t>BM4</t>
  </si>
  <si>
    <t>BM5</t>
  </si>
  <si>
    <t>BM6</t>
  </si>
  <si>
    <t>BM7</t>
  </si>
  <si>
    <t>BM8</t>
  </si>
  <si>
    <t>BM9</t>
  </si>
  <si>
    <t>BM10</t>
  </si>
  <si>
    <t>BM11</t>
  </si>
  <si>
    <t>SUBJECT</t>
  </si>
  <si>
    <t>GRED</t>
  </si>
  <si>
    <t>TARIKH</t>
  </si>
  <si>
    <t>T</t>
  </si>
  <si>
    <t>Private</t>
  </si>
  <si>
    <t>BM</t>
  </si>
  <si>
    <t>SIJIL</t>
  </si>
  <si>
    <t>OBM1</t>
  </si>
  <si>
    <t>OBM2</t>
  </si>
  <si>
    <t>OBM3</t>
  </si>
  <si>
    <t>OBM4</t>
  </si>
  <si>
    <t>OBM5</t>
  </si>
  <si>
    <t>OBM6</t>
  </si>
  <si>
    <t>OBM7</t>
  </si>
  <si>
    <t>OBM8</t>
  </si>
  <si>
    <t>OBM9</t>
  </si>
  <si>
    <t>OBM10</t>
  </si>
  <si>
    <t>OBM11</t>
  </si>
  <si>
    <t>OBM12</t>
  </si>
  <si>
    <t>OBM13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</si>
  <si>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</si>
  <si>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</si>
  <si>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</si>
  <si>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</si>
  <si>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</si>
  <si>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</si>
  <si>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</si>
  <si>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</si>
  <si>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</si>
  <si>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E2</t>
  </si>
  <si>
    <t>E3</t>
  </si>
  <si>
    <t>E5</t>
  </si>
  <si>
    <t>E6</t>
  </si>
  <si>
    <t>E7</t>
  </si>
  <si>
    <t>E8</t>
  </si>
  <si>
    <t>E9</t>
  </si>
  <si>
    <t>E10</t>
  </si>
  <si>
    <t>E11</t>
  </si>
  <si>
    <t>S3</t>
  </si>
  <si>
    <t>P2</t>
  </si>
  <si>
    <t>P3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</si>
  <si>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</si>
  <si>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</si>
  <si>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</si>
  <si>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</si>
  <si>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</si>
  <si>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</si>
  <si>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</si>
  <si>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</si>
  <si>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</si>
  <si>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</si>
  <si>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</si>
  <si>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</si>
  <si>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</si>
  <si>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BP</t>
  </si>
  <si>
    <t>IAP</t>
  </si>
  <si>
    <t>GAP</t>
  </si>
  <si>
    <t>INM</t>
  </si>
  <si>
    <t>GNM</t>
  </si>
  <si>
    <t>IG</t>
  </si>
  <si>
    <t>GG</t>
  </si>
  <si>
    <t>BG</t>
  </si>
  <si>
    <t>HUS</t>
  </si>
  <si>
    <t>end</t>
  </si>
  <si>
    <t>Jabatan Pengurusan Biasiswa</t>
  </si>
  <si>
    <t>SBPP/2022</t>
  </si>
  <si>
    <t>Tahun 1 2022</t>
  </si>
  <si>
    <t>Tahun 2 2022</t>
  </si>
  <si>
    <t>Tahun 3 2022</t>
  </si>
  <si>
    <t>Tahun 4 2022</t>
  </si>
  <si>
    <t>Tempoh Pengajian</t>
  </si>
  <si>
    <t>1 Tahun</t>
  </si>
  <si>
    <t>2 Tahun</t>
  </si>
  <si>
    <t>3 Tahun</t>
  </si>
  <si>
    <t>4 Tahun</t>
  </si>
  <si>
    <t>1.5 Tahun</t>
  </si>
  <si>
    <t>Tahun Berakhir</t>
  </si>
  <si>
    <t>Tahun Lahir</t>
  </si>
  <si>
    <t>Age</t>
  </si>
  <si>
    <t>Tahun Pengajian dipohon</t>
  </si>
  <si>
    <r>
      <t xml:space="preserve">Umur pada 1 September 2022
</t>
    </r>
    <r>
      <rPr>
        <sz val="10"/>
        <color theme="1"/>
        <rFont val="Segoe UI"/>
        <family val="2"/>
      </rPr>
      <t>[Age at 1st September 2022]</t>
    </r>
  </si>
  <si>
    <t>1 Tahun,1.5 Tahun,2 Tahun,2.5 Tahun,3 Tahun,3.5 Tahun,4 Tahun</t>
  </si>
  <si>
    <t>Tahun 1 2022,Tahun 2 2022,Tahun 3 2022,Tahun 4 2022</t>
  </si>
  <si>
    <t>2022,2023,2024,2025,2026</t>
  </si>
  <si>
    <t>zz</t>
  </si>
  <si>
    <t>STUDENT DETAIL</t>
  </si>
  <si>
    <t>O LEVEL</t>
  </si>
  <si>
    <t>HND/AD/L5D</t>
  </si>
  <si>
    <t>PRIVATE</t>
  </si>
  <si>
    <t>KURSUS YANG DIPOHONKAN</t>
  </si>
  <si>
    <t>GAJI</t>
  </si>
  <si>
    <t>MONTHLY</t>
  </si>
  <si>
    <t>KEMUDAHAN YANG DIPOHONKAN</t>
  </si>
  <si>
    <t>GRADE</t>
  </si>
  <si>
    <t>DATE</t>
  </si>
  <si>
    <t>Nama Kursus 
[Course Title]</t>
  </si>
  <si>
    <t>Nama Institusi
[Name of Institution]</t>
  </si>
  <si>
    <t>Tahun Pengajian dipohon 
[Year of study applied for]</t>
  </si>
  <si>
    <t>Tempoh Pengajian 
[Duration of study]</t>
  </si>
  <si>
    <t>Tarikh Mula Pengajian [Course Start]</t>
  </si>
  <si>
    <t>Tarikh Berakhir [Course End]</t>
  </si>
  <si>
    <t>Hari
[Day]</t>
  </si>
  <si>
    <t>Bulan 
[Month]</t>
  </si>
  <si>
    <t>Tahun 
[Year]</t>
  </si>
  <si>
    <t>Nama Pemohon [Applicant's Name]
[Mengikut Kad Pintar (As appears in the Identity Card)]</t>
  </si>
  <si>
    <t>Nombor Kad Pintar 
[(Identity Card No]</t>
  </si>
  <si>
    <t>Warna 
[Colour]</t>
  </si>
  <si>
    <t>Tarikh Lahir 
[Date of Birth]</t>
  </si>
  <si>
    <t>Umur pada 1 September 2021
[Age at 1st September 2021]</t>
  </si>
  <si>
    <t>Bangsa (Race)
[Seperti dalam Kad Pintar]</t>
  </si>
  <si>
    <t>Jantina 
[Gender]</t>
  </si>
  <si>
    <t>Ugama 
[Religion]</t>
  </si>
  <si>
    <t>Taraf Kelamin
[Marital Status]</t>
  </si>
  <si>
    <t>Alamat [Address]</t>
  </si>
  <si>
    <t>Poskod [Postcode]</t>
  </si>
  <si>
    <t>Nombor Telefon [Telephone Number]</t>
  </si>
  <si>
    <t>Emel [Email]</t>
  </si>
  <si>
    <t>3 . ADAKAH ANDA MEMOHON BIASISWA KERAJAAN KE LUAR NEGERI ? 
[ ARE YOU APPLYING FOR SCHOLARSHIP OVERSEA ]</t>
  </si>
  <si>
    <t>Ya [yes]</t>
  </si>
  <si>
    <t>Tidak [No]</t>
  </si>
  <si>
    <t>Negeri Pengajian
[Country]</t>
  </si>
  <si>
    <t>4. SILA NYATAKAN KURSUS YANG DIPOHON KE INSTITUSI PENGAJIAN TINGGI DALAM NEGERI 
[ PLEASE STATE THE COURSE YOU ARE APPLYING TO THE HIGHER LOCAL INSITUTION ]</t>
  </si>
  <si>
    <t>Nama Peperiksaan 
[Title of Examination]</t>
  </si>
  <si>
    <t>Matapelajaran [Subject]</t>
  </si>
  <si>
    <t>Gred [Grade]</t>
  </si>
  <si>
    <t>Bulan [Month]</t>
  </si>
  <si>
    <t>Tahun [Year]</t>
  </si>
  <si>
    <t>Sijil Diperolehi
[Certificate Obtained]</t>
  </si>
  <si>
    <t>Keputusan
[Result]</t>
  </si>
  <si>
    <t>Negeri 
[Country]</t>
  </si>
  <si>
    <t>Tahun Pengajian sekarang
[Current Year of study]</t>
  </si>
  <si>
    <t>Tempoh Pengajian
[Duration of study]</t>
  </si>
  <si>
    <t>Keputusan tahun terakhir 
[Year End Result]</t>
  </si>
  <si>
    <t>Kelulusan Diperolehi 
[Certificate Obtained]</t>
  </si>
  <si>
    <t>Lain-Lain Sijil Kelayakan atau Kelulusan (jika ada) / 
Other Certificates or Results  (if applicable)</t>
  </si>
  <si>
    <t>Gaji / Pendapatan</t>
  </si>
  <si>
    <t>Nombor Telefon
(Contact Number)</t>
  </si>
  <si>
    <t>Bermula</t>
  </si>
  <si>
    <t>Berakhir</t>
  </si>
  <si>
    <t/>
  </si>
  <si>
    <t>Tahun 1 2021</t>
  </si>
  <si>
    <t>12</t>
  </si>
  <si>
    <t>1</t>
  </si>
  <si>
    <t>123458</t>
  </si>
  <si>
    <t>1983</t>
  </si>
  <si>
    <t>23</t>
  </si>
  <si>
    <t>X</t>
  </si>
  <si>
    <t>SENARAI PEMOHON SBPP 2022</t>
  </si>
  <si>
    <t>^^^</t>
  </si>
  <si>
    <t>EX2</t>
  </si>
  <si>
    <t>BAP</t>
  </si>
  <si>
    <t>BNM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</si>
  <si>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</si>
  <si>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</si>
  <si>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</si>
  <si>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</si>
  <si>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</si>
  <si>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</si>
  <si>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</si>
  <si>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</si>
  <si>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</si>
  <si>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dd.mmm.yyy</t>
  </si>
  <si>
    <t>mt1</t>
  </si>
  <si>
    <t>2
1</t>
  </si>
  <si>
    <t>mt2</t>
  </si>
  <si>
    <t>mt3</t>
  </si>
  <si>
    <t>mt4</t>
  </si>
  <si>
    <t>mt5</t>
  </si>
  <si>
    <t>mt6</t>
  </si>
  <si>
    <t>mt7</t>
  </si>
  <si>
    <t>mt8</t>
  </si>
  <si>
    <t>mt9</t>
  </si>
  <si>
    <t>A LEVEL / IB</t>
  </si>
  <si>
    <t>KURSUS SCHOLARSHIP</t>
  </si>
  <si>
    <t>KURSUS LOCAL</t>
  </si>
  <si>
    <r>
      <t>mata [</t>
    </r>
    <r>
      <rPr>
        <b/>
        <i/>
        <sz val="10"/>
        <color theme="1"/>
        <rFont val="Segoe UI"/>
        <family val="2"/>
      </rPr>
      <t>points]</t>
    </r>
  </si>
  <si>
    <r>
      <t xml:space="preserve">Higher National Diploma / </t>
    </r>
    <r>
      <rPr>
        <sz val="11"/>
        <rFont val="Segoe UI"/>
        <family val="2"/>
      </rPr>
      <t>Advanced Diploma</t>
    </r>
  </si>
  <si>
    <r>
      <t xml:space="preserve">Banyak Salinan
</t>
    </r>
    <r>
      <rPr>
        <b/>
        <i/>
        <sz val="9.5"/>
        <color rgb="FF000000"/>
        <rFont val="Segoe UI"/>
        <family val="2"/>
      </rPr>
      <t>(No. of Copy)</t>
    </r>
  </si>
  <si>
    <t>zzzEND</t>
  </si>
  <si>
    <t>18.02.2021</t>
  </si>
  <si>
    <t>1988</t>
  </si>
  <si>
    <t>Bagi Pelajar Persendirian (yang sedang didalam pengajian)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</si>
</sst>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33" x14ac:knownFonts="1">
    <font>
      <sz val="11"/>
      <color theme="1"/>
      <name val="Calibri"/>
      <family val="2"/>
      <scheme val="minor"/>
    </font>
    <font>
      <sz val="12"/>
      <name val="Helv"/>
    </font>
    <font>
      <b/>
      <sz val="10"/>
      <color theme="1"/>
      <name val="Segoe UI"/>
      <family val="2"/>
    </font>
    <font>
      <sz val="10"/>
      <color theme="1"/>
      <name val="Segoe UI"/>
      <family val="2"/>
    </font>
    <font>
      <b/>
      <i/>
      <sz val="10"/>
      <color theme="1"/>
      <name val="Segoe UI"/>
      <family val="2"/>
    </font>
    <font>
      <b/>
      <sz val="12"/>
      <color rgb="FF3F3F3F"/>
      <name val="Arial"/>
      <family val="2"/>
    </font>
    <font>
      <b/>
      <sz val="8"/>
      <color theme="1"/>
      <name val="Segoe UI"/>
      <family val="2"/>
    </font>
    <font>
      <b/>
      <sz val="10"/>
      <color rgb="FF1F497D"/>
      <name val="Arial"/>
      <family val="2"/>
    </font>
    <font>
      <i/>
      <sz val="10"/>
      <color theme="1"/>
      <name val="Segoe UI"/>
      <family val="2"/>
    </font>
    <font>
      <b/>
      <sz val="10"/>
      <color rgb="FF3F3F3F"/>
      <name val="Arial"/>
      <family val="2"/>
    </font>
    <font>
      <b/>
      <sz val="12"/>
      <color theme="1"/>
      <name val="Segoe UI"/>
      <family val="2"/>
    </font>
    <font>
      <sz val="10"/>
      <color rgb="FF000000"/>
      <name val="Segoe UI"/>
      <family val="2"/>
    </font>
    <font>
      <i/>
      <sz val="10"/>
      <color rgb="FF000000"/>
      <name val="Segoe UI"/>
      <family val="2"/>
    </font>
    <font>
      <b/>
      <sz val="10"/>
      <color rgb="FF000000"/>
      <name val="Segoe UI"/>
      <family val="2"/>
    </font>
    <font>
      <b/>
      <i/>
      <sz val="10"/>
      <color rgb="FF000000"/>
      <name val="Segoe UI"/>
      <family val="2"/>
    </font>
    <font>
      <b/>
      <sz val="11"/>
      <color theme="1"/>
      <name val="Segoe UI"/>
      <family val="2"/>
    </font>
    <font>
      <b/>
      <sz val="10"/>
      <color rgb="FF000000"/>
      <name val="Wingdings"/>
      <charset val="2"/>
    </font>
    <font>
      <b/>
      <sz val="11"/>
      <color rgb="FF3F3F3F"/>
      <name val="Segoe UI"/>
      <family val="2"/>
    </font>
    <font>
      <i/>
      <sz val="8"/>
      <color theme="1"/>
      <name val="Segoe UI"/>
      <family val="2"/>
    </font>
    <font>
      <i/>
      <sz val="11"/>
      <color theme="1"/>
      <name val="Segoe UI"/>
      <family val="2"/>
    </font>
    <font>
      <b/>
      <sz val="11"/>
      <name val="Segoe UI"/>
      <family val="2"/>
    </font>
    <font>
      <b/>
      <sz val="12"/>
      <name val="Arial"/>
      <family val="2"/>
    </font>
    <font>
      <i/>
      <sz val="10"/>
      <name val="Segoe UI"/>
      <family val="2"/>
    </font>
    <font>
      <b/>
      <sz val="10"/>
      <color rgb="FF000000"/>
      <name val="Calibri"/>
      <family val="2"/>
    </font>
    <font>
      <b/>
      <sz val="10"/>
      <color rgb="FF1F497D"/>
      <name val="Segoe UI"/>
      <family val="2"/>
    </font>
    <font>
      <b/>
      <u/>
      <sz val="11"/>
      <color theme="1"/>
      <name val="Segoe UI"/>
      <family val="2"/>
    </font>
    <font>
      <b/>
      <i/>
      <u/>
      <sz val="11"/>
      <color theme="1"/>
      <name val="Segoe UI"/>
      <family val="2"/>
    </font>
    <font>
      <sz val="10"/>
      <name val="Segoe UI"/>
      <family val="2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Segoe UI"/>
      <family val="2"/>
    </font>
    <font>
      <b/>
      <sz val="9.5"/>
      <color rgb="FF000000"/>
      <name val="Segoe UI"/>
      <family val="2"/>
    </font>
    <font>
      <b/>
      <i/>
      <sz val="9.5"/>
      <color rgb="FF000000"/>
      <name val="Segoe UI"/>
      <family val="2"/>
    </font>
  </fonts>
  <fills count="2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427">
    <xf numFmtId="0" fontId="0" fillId="0" borderId="0" xfId="0"/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vertical="center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vertical="center"/>
    </xf>
    <xf numFmtId="0" fontId="3" fillId="0" borderId="7" xfId="0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left"/>
    </xf>
    <xf numFmtId="0" fontId="9" fillId="0" borderId="0" xfId="0" applyFont="1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3" fillId="4" borderId="0" xfId="0" applyFont="1" applyFill="1" applyAlignment="1" applyProtection="1">
      <alignment vertical="center"/>
    </xf>
    <xf numFmtId="0" fontId="3" fillId="5" borderId="0" xfId="0" applyFont="1" applyFill="1" applyAlignment="1" applyProtection="1">
      <alignment vertical="center"/>
    </xf>
    <xf numFmtId="0" fontId="3" fillId="6" borderId="0" xfId="0" applyFont="1" applyFill="1" applyAlignment="1" applyProtection="1">
      <alignment vertical="center"/>
    </xf>
    <xf numFmtId="0" fontId="3" fillId="7" borderId="0" xfId="0" applyFont="1" applyFill="1" applyAlignment="1" applyProtection="1">
      <alignment vertical="center"/>
    </xf>
    <xf numFmtId="0" fontId="3" fillId="8" borderId="0" xfId="0" applyFont="1" applyFill="1" applyAlignment="1" applyProtection="1">
      <alignment vertical="center"/>
    </xf>
    <xf numFmtId="0" fontId="3" fillId="9" borderId="0" xfId="0" applyFont="1" applyFill="1" applyAlignment="1" applyProtection="1">
      <alignment vertical="center"/>
    </xf>
    <xf numFmtId="0" fontId="3" fillId="10" borderId="0" xfId="0" applyFont="1" applyFill="1" applyAlignment="1" applyProtection="1">
      <alignment vertical="center"/>
    </xf>
    <xf numFmtId="0" fontId="3" fillId="11" borderId="0" xfId="0" applyFont="1" applyFill="1" applyAlignment="1" applyProtection="1">
      <alignment vertical="center"/>
    </xf>
    <xf numFmtId="0" fontId="3" fillId="12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13" borderId="0" xfId="0" applyFont="1" applyFill="1" applyAlignment="1" applyProtection="1">
      <alignment vertical="center"/>
    </xf>
    <xf numFmtId="0" fontId="3" fillId="14" borderId="0" xfId="0" applyFont="1" applyFill="1" applyAlignment="1" applyProtection="1">
      <alignment vertical="center"/>
    </xf>
    <xf numFmtId="0" fontId="3" fillId="15" borderId="0" xfId="0" applyFont="1" applyFill="1" applyAlignment="1" applyProtection="1">
      <alignment vertical="center"/>
    </xf>
    <xf numFmtId="0" fontId="3" fillId="16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3" fillId="4" borderId="0" xfId="0" applyFont="1" applyFill="1" applyAlignment="1" applyProtection="1">
      <alignment vertical="top"/>
    </xf>
    <xf numFmtId="0" fontId="3" fillId="5" borderId="0" xfId="0" applyFont="1" applyFill="1" applyAlignment="1" applyProtection="1">
      <alignment vertical="top"/>
    </xf>
    <xf numFmtId="0" fontId="3" fillId="6" borderId="0" xfId="0" applyFont="1" applyFill="1" applyAlignment="1" applyProtection="1">
      <alignment vertical="top"/>
    </xf>
    <xf numFmtId="0" fontId="3" fillId="7" borderId="0" xfId="0" applyFont="1" applyFill="1" applyAlignment="1" applyProtection="1">
      <alignment vertical="top"/>
    </xf>
    <xf numFmtId="0" fontId="3" fillId="8" borderId="0" xfId="0" applyFont="1" applyFill="1" applyAlignment="1" applyProtection="1">
      <alignment vertical="top"/>
    </xf>
    <xf numFmtId="0" fontId="3" fillId="9" borderId="0" xfId="0" applyFont="1" applyFill="1" applyAlignment="1" applyProtection="1">
      <alignment vertical="top"/>
    </xf>
    <xf numFmtId="0" fontId="3" fillId="10" borderId="0" xfId="0" applyFont="1" applyFill="1" applyAlignment="1" applyProtection="1">
      <alignment vertical="top"/>
    </xf>
    <xf numFmtId="0" fontId="3" fillId="11" borderId="0" xfId="0" applyFont="1" applyFill="1" applyAlignment="1" applyProtection="1">
      <alignment vertical="top"/>
    </xf>
    <xf numFmtId="0" fontId="3" fillId="12" borderId="0" xfId="0" applyFont="1" applyFill="1" applyAlignment="1" applyProtection="1">
      <alignment vertical="top"/>
    </xf>
    <xf numFmtId="0" fontId="3" fillId="2" borderId="0" xfId="0" applyFont="1" applyFill="1" applyAlignment="1" applyProtection="1">
      <alignment vertical="top"/>
    </xf>
    <xf numFmtId="0" fontId="3" fillId="13" borderId="0" xfId="0" applyFont="1" applyFill="1" applyAlignment="1" applyProtection="1">
      <alignment vertical="top"/>
    </xf>
    <xf numFmtId="0" fontId="3" fillId="14" borderId="0" xfId="0" applyFont="1" applyFill="1" applyAlignment="1" applyProtection="1">
      <alignment vertical="top"/>
    </xf>
    <xf numFmtId="0" fontId="3" fillId="15" borderId="0" xfId="0" applyFont="1" applyFill="1" applyAlignment="1" applyProtection="1">
      <alignment vertical="top"/>
    </xf>
    <xf numFmtId="0" fontId="3" fillId="5" borderId="0" xfId="0" applyNumberFormat="1" applyFont="1" applyFill="1" applyAlignment="1" applyProtection="1">
      <alignment vertical="top"/>
    </xf>
    <xf numFmtId="0" fontId="2" fillId="0" borderId="3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center" vertical="center"/>
    </xf>
    <xf numFmtId="0" fontId="3" fillId="0" borderId="19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3" fillId="0" borderId="14" xfId="0" applyFont="1" applyFill="1" applyBorder="1" applyAlignment="1" applyProtection="1">
      <alignment vertical="center"/>
    </xf>
    <xf numFmtId="0" fontId="3" fillId="0" borderId="18" xfId="0" applyFont="1" applyFill="1" applyBorder="1" applyAlignment="1" applyProtection="1">
      <alignment vertical="center"/>
    </xf>
    <xf numFmtId="0" fontId="3" fillId="0" borderId="13" xfId="0" applyFont="1" applyFill="1" applyBorder="1" applyAlignment="1" applyProtection="1">
      <alignment vertical="center"/>
    </xf>
    <xf numFmtId="0" fontId="3" fillId="0" borderId="12" xfId="0" applyFont="1" applyFill="1" applyBorder="1" applyAlignment="1" applyProtection="1">
      <alignment vertical="center"/>
    </xf>
    <xf numFmtId="0" fontId="10" fillId="0" borderId="17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center" vertical="center"/>
    </xf>
    <xf numFmtId="0" fontId="10" fillId="0" borderId="16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top"/>
    </xf>
    <xf numFmtId="0" fontId="11" fillId="0" borderId="3" xfId="0" applyFont="1" applyBorder="1" applyAlignment="1" applyProtection="1">
      <alignment horizontal="left" vertical="center" wrapText="1" indent="1"/>
      <protection locked="0"/>
    </xf>
    <xf numFmtId="0" fontId="11" fillId="0" borderId="4" xfId="0" applyFont="1" applyBorder="1" applyAlignment="1" applyProtection="1">
      <alignment horizontal="left" vertical="center" wrapText="1" indent="1"/>
      <protection locked="0"/>
    </xf>
    <xf numFmtId="0" fontId="11" fillId="0" borderId="6" xfId="0" applyFont="1" applyBorder="1" applyAlignment="1" applyProtection="1">
      <alignment horizontal="left" vertical="center" wrapText="1" indent="1"/>
      <protection locked="0"/>
    </xf>
    <xf numFmtId="0" fontId="11" fillId="0" borderId="7" xfId="0" applyFont="1" applyBorder="1" applyAlignment="1" applyProtection="1">
      <alignment horizontal="left" vertical="center" wrapText="1" indent="1"/>
      <protection locked="0"/>
    </xf>
    <xf numFmtId="0" fontId="27" fillId="18" borderId="0" xfId="0" applyFont="1" applyFill="1" applyAlignment="1" applyProtection="1">
      <alignment vertical="top"/>
    </xf>
    <xf numFmtId="0" fontId="3" fillId="18" borderId="0" xfId="0" applyFont="1" applyFill="1" applyAlignment="1" applyProtection="1">
      <alignment vertical="top"/>
    </xf>
    <xf numFmtId="0" fontId="3" fillId="17" borderId="0" xfId="0" applyFont="1" applyFill="1" applyAlignment="1" applyProtection="1">
      <alignment vertical="top" wrapText="1"/>
    </xf>
    <xf numFmtId="0" fontId="3" fillId="10" borderId="0" xfId="0" applyFont="1" applyFill="1" applyAlignment="1" applyProtection="1">
      <alignment vertical="top" wrapText="1"/>
    </xf>
    <xf numFmtId="0" fontId="3" fillId="11" borderId="0" xfId="0" applyFont="1" applyFill="1" applyAlignment="1" applyProtection="1">
      <alignment vertical="top" wrapText="1"/>
    </xf>
    <xf numFmtId="0" fontId="3" fillId="12" borderId="0" xfId="0" applyFont="1" applyFill="1" applyAlignment="1" applyProtection="1">
      <alignment vertical="top" wrapText="1"/>
    </xf>
    <xf numFmtId="0" fontId="3" fillId="5" borderId="0" xfId="0" applyFont="1" applyFill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0" fontId="0" fillId="0" borderId="0" xfId="0" applyAlignment="1" applyProtection="1">
      <alignment vertical="top" wrapText="1"/>
    </xf>
    <xf numFmtId="0" fontId="3" fillId="0" borderId="0" xfId="0" applyFont="1" applyFill="1" applyAlignment="1" applyProtection="1">
      <alignment horizontal="left" vertical="top" wrapText="1"/>
    </xf>
    <xf numFmtId="0" fontId="3" fillId="9" borderId="0" xfId="0" applyFont="1" applyFill="1" applyAlignment="1" applyProtection="1">
      <alignment vertical="top" wrapText="1"/>
    </xf>
    <xf numFmtId="0" fontId="3" fillId="2" borderId="0" xfId="0" applyFont="1" applyFill="1" applyAlignment="1" applyProtection="1">
      <alignment vertical="top" wrapText="1"/>
    </xf>
    <xf numFmtId="0" fontId="3" fillId="13" borderId="0" xfId="0" applyFont="1" applyFill="1" applyAlignment="1" applyProtection="1">
      <alignment vertical="top" wrapText="1"/>
    </xf>
    <xf numFmtId="0" fontId="3" fillId="0" borderId="0" xfId="0" applyFont="1" applyFill="1" applyAlignment="1" applyProtection="1">
      <alignment vertical="center" wrapText="1"/>
    </xf>
    <xf numFmtId="0" fontId="3" fillId="16" borderId="0" xfId="0" applyFont="1" applyFill="1" applyAlignment="1" applyProtection="1">
      <alignment vertical="top" wrapText="1"/>
    </xf>
    <xf numFmtId="0" fontId="3" fillId="19" borderId="0" xfId="0" applyFont="1" applyFill="1" applyAlignment="1" applyProtection="1">
      <alignment vertical="center"/>
    </xf>
    <xf numFmtId="0" fontId="3" fillId="19" borderId="0" xfId="0" applyFont="1" applyFill="1" applyAlignment="1" applyProtection="1">
      <alignment vertical="top" wrapText="1"/>
    </xf>
    <xf numFmtId="0" fontId="3" fillId="20" borderId="0" xfId="0" applyFont="1" applyFill="1" applyAlignment="1" applyProtection="1">
      <alignment vertical="center"/>
    </xf>
    <xf numFmtId="0" fontId="3" fillId="20" borderId="0" xfId="0" applyFont="1" applyFill="1" applyAlignment="1" applyProtection="1">
      <alignment vertical="top" wrapText="1"/>
    </xf>
    <xf numFmtId="0" fontId="3" fillId="20" borderId="0" xfId="0" applyFont="1" applyFill="1" applyAlignment="1" applyProtection="1">
      <alignment vertical="top"/>
    </xf>
    <xf numFmtId="0" fontId="0" fillId="5" borderId="0" xfId="0" applyFill="1"/>
    <xf numFmtId="3" fontId="0" fillId="5" borderId="0" xfId="0" applyNumberFormat="1" applyFill="1"/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8" fillId="0" borderId="0" xfId="0" applyFont="1"/>
    <xf numFmtId="0" fontId="0" fillId="0" borderId="0" xfId="0" applyFill="1"/>
    <xf numFmtId="0" fontId="0" fillId="0" borderId="1" xfId="0" applyFill="1" applyBorder="1"/>
    <xf numFmtId="0" fontId="0" fillId="0" borderId="1" xfId="0" applyBorder="1"/>
    <xf numFmtId="0" fontId="3" fillId="23" borderId="0" xfId="0" applyFont="1" applyFill="1" applyAlignment="1" applyProtection="1">
      <alignment vertical="center"/>
    </xf>
    <xf numFmtId="0" fontId="0" fillId="0" borderId="0" xfId="0" applyAlignment="1">
      <alignment vertical="top"/>
    </xf>
    <xf numFmtId="0" fontId="0" fillId="0" borderId="20" xfId="0" applyBorder="1" applyAlignment="1">
      <alignment vertical="top" wrapText="1"/>
    </xf>
    <xf numFmtId="0" fontId="29" fillId="0" borderId="20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3" fillId="23" borderId="0" xfId="0" applyFont="1" applyFill="1" applyAlignment="1" applyProtection="1">
      <alignment vertical="top"/>
    </xf>
    <xf numFmtId="0" fontId="3" fillId="16" borderId="0" xfId="0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3" fillId="0" borderId="0" xfId="0" applyFont="1" applyFill="1" applyAlignment="1" applyProtection="1">
      <alignment horizontal="center" vertical="top"/>
    </xf>
    <xf numFmtId="0" fontId="15" fillId="0" borderId="0" xfId="0" applyFont="1" applyFill="1" applyAlignment="1" applyProtection="1">
      <alignment vertical="center"/>
    </xf>
    <xf numFmtId="49" fontId="3" fillId="11" borderId="0" xfId="0" applyNumberFormat="1" applyFont="1" applyFill="1" applyAlignment="1" applyProtection="1">
      <alignment vertical="top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3" fillId="19" borderId="0" xfId="0" applyFont="1" applyFill="1" applyAlignment="1" applyProtection="1">
      <alignment vertical="top"/>
    </xf>
    <xf numFmtId="0" fontId="0" fillId="0" borderId="0" xfId="0" applyAlignment="1" applyProtection="1">
      <alignment vertical="top"/>
    </xf>
    <xf numFmtId="0" fontId="3" fillId="0" borderId="0" xfId="0" applyFont="1" applyFill="1" applyAlignment="1" applyProtection="1">
      <alignment horizontal="left" vertical="top"/>
    </xf>
    <xf numFmtId="0" fontId="3" fillId="17" borderId="0" xfId="0" applyFont="1" applyFill="1" applyAlignment="1" applyProtection="1">
      <alignment vertical="top"/>
    </xf>
    <xf numFmtId="0" fontId="0" fillId="8" borderId="0" xfId="0" applyFill="1" applyAlignment="1" applyProtection="1">
      <alignment vertical="top" wrapText="1"/>
    </xf>
    <xf numFmtId="0" fontId="3" fillId="0" borderId="0" xfId="0" applyFont="1" applyFill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25" fillId="0" borderId="19" xfId="0" applyFont="1" applyFill="1" applyBorder="1" applyAlignment="1" applyProtection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</xf>
    <xf numFmtId="0" fontId="25" fillId="0" borderId="14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</xf>
    <xf numFmtId="0" fontId="8" fillId="0" borderId="0" xfId="0" applyFont="1" applyFill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left" vertical="top" wrapText="1" indent="1"/>
    </xf>
    <xf numFmtId="0" fontId="11" fillId="0" borderId="3" xfId="0" applyFont="1" applyBorder="1" applyAlignment="1" applyProtection="1">
      <alignment horizontal="left" vertical="top" wrapText="1" indent="1"/>
    </xf>
    <xf numFmtId="0" fontId="11" fillId="0" borderId="4" xfId="0" applyFont="1" applyBorder="1" applyAlignment="1" applyProtection="1">
      <alignment horizontal="left" vertical="top" wrapText="1" indent="1"/>
    </xf>
    <xf numFmtId="0" fontId="11" fillId="0" borderId="5" xfId="0" applyFont="1" applyBorder="1" applyAlignment="1" applyProtection="1">
      <alignment horizontal="left" vertical="top" wrapText="1" indent="1"/>
    </xf>
    <xf numFmtId="0" fontId="11" fillId="0" borderId="6" xfId="0" applyFont="1" applyBorder="1" applyAlignment="1" applyProtection="1">
      <alignment horizontal="left" vertical="top" wrapText="1" indent="1"/>
    </xf>
    <xf numFmtId="0" fontId="11" fillId="0" borderId="7" xfId="0" applyFont="1" applyBorder="1" applyAlignment="1" applyProtection="1">
      <alignment horizontal="left" vertical="top" wrapText="1" indent="1"/>
    </xf>
    <xf numFmtId="0" fontId="2" fillId="2" borderId="1" xfId="0" applyFont="1" applyFill="1" applyBorder="1" applyAlignment="1" applyProtection="1">
      <alignment horizontal="center" vertical="top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2" borderId="21" xfId="0" applyFont="1" applyFill="1" applyBorder="1" applyAlignment="1" applyProtection="1">
      <alignment horizontal="center" vertical="top"/>
    </xf>
    <xf numFmtId="0" fontId="2" fillId="2" borderId="22" xfId="0" applyFont="1" applyFill="1" applyBorder="1" applyAlignment="1" applyProtection="1">
      <alignment horizontal="center" vertical="top"/>
    </xf>
    <xf numFmtId="0" fontId="2" fillId="2" borderId="23" xfId="0" applyFont="1" applyFill="1" applyBorder="1" applyAlignment="1" applyProtection="1">
      <alignment horizontal="center" vertical="top"/>
    </xf>
    <xf numFmtId="0" fontId="11" fillId="0" borderId="1" xfId="0" applyFont="1" applyBorder="1" applyAlignment="1" applyProtection="1">
      <alignment horizontal="center" vertical="top"/>
    </xf>
    <xf numFmtId="0" fontId="11" fillId="0" borderId="2" xfId="0" applyFont="1" applyBorder="1" applyAlignment="1" applyProtection="1">
      <alignment horizontal="left" vertical="center" wrapText="1"/>
    </xf>
    <xf numFmtId="0" fontId="11" fillId="0" borderId="3" xfId="0" applyFont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6" xfId="0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0" fontId="3" fillId="3" borderId="21" xfId="0" applyFont="1" applyFill="1" applyBorder="1" applyAlignment="1" applyProtection="1">
      <alignment horizontal="left" vertical="center" indent="1"/>
    </xf>
    <xf numFmtId="0" fontId="3" fillId="3" borderId="22" xfId="0" applyFont="1" applyFill="1" applyBorder="1" applyAlignment="1" applyProtection="1">
      <alignment horizontal="left" vertical="center" indent="1"/>
    </xf>
    <xf numFmtId="0" fontId="3" fillId="3" borderId="23" xfId="0" applyFont="1" applyFill="1" applyBorder="1" applyAlignment="1" applyProtection="1">
      <alignment horizontal="left" vertical="center" indent="1"/>
    </xf>
    <xf numFmtId="0" fontId="3" fillId="3" borderId="21" xfId="0" applyFont="1" applyFill="1" applyBorder="1" applyAlignment="1" applyProtection="1">
      <alignment horizontal="center" vertical="center"/>
    </xf>
    <xf numFmtId="0" fontId="3" fillId="3" borderId="22" xfId="0" applyFont="1" applyFill="1" applyBorder="1" applyAlignment="1" applyProtection="1">
      <alignment horizontal="center" vertical="center"/>
    </xf>
    <xf numFmtId="0" fontId="3" fillId="3" borderId="23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top"/>
    </xf>
    <xf numFmtId="0" fontId="11" fillId="0" borderId="8" xfId="0" applyFont="1" applyBorder="1" applyAlignment="1" applyProtection="1">
      <alignment horizontal="center" vertical="top"/>
    </xf>
    <xf numFmtId="0" fontId="11" fillId="0" borderId="5" xfId="0" applyFont="1" applyBorder="1" applyAlignment="1" applyProtection="1">
      <alignment horizontal="center" vertical="top"/>
    </xf>
    <xf numFmtId="0" fontId="3" fillId="3" borderId="1" xfId="0" applyFont="1" applyFill="1" applyBorder="1" applyAlignment="1" applyProtection="1">
      <alignment horizontal="lef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1" fillId="0" borderId="22" xfId="0" applyFont="1" applyBorder="1" applyAlignment="1" applyProtection="1">
      <alignment horizontal="left" vertical="top" indent="1"/>
    </xf>
    <xf numFmtId="0" fontId="13" fillId="3" borderId="1" xfId="0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center" wrapText="1" indent="1"/>
    </xf>
    <xf numFmtId="0" fontId="11" fillId="0" borderId="3" xfId="0" applyFont="1" applyBorder="1" applyAlignment="1" applyProtection="1">
      <alignment horizontal="left" vertical="center" wrapText="1" indent="1"/>
    </xf>
    <xf numFmtId="0" fontId="11" fillId="0" borderId="4" xfId="0" applyFont="1" applyBorder="1" applyAlignment="1" applyProtection="1">
      <alignment horizontal="left" vertical="center" wrapText="1" indent="1"/>
    </xf>
    <xf numFmtId="0" fontId="11" fillId="0" borderId="5" xfId="0" applyFont="1" applyBorder="1" applyAlignment="1" applyProtection="1">
      <alignment horizontal="left" vertical="center" wrapText="1" indent="1"/>
    </xf>
    <xf numFmtId="0" fontId="11" fillId="0" borderId="6" xfId="0" applyFont="1" applyBorder="1" applyAlignment="1" applyProtection="1">
      <alignment horizontal="left" vertical="center" wrapText="1" indent="1"/>
    </xf>
    <xf numFmtId="0" fontId="11" fillId="0" borderId="7" xfId="0" applyFont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horizontal="left" vertical="center" indent="1"/>
      <protection locked="0"/>
    </xf>
    <xf numFmtId="0" fontId="13" fillId="0" borderId="1" xfId="0" applyFont="1" applyBorder="1" applyAlignment="1" applyProtection="1">
      <alignment horizontal="center" vertical="top"/>
    </xf>
    <xf numFmtId="0" fontId="13" fillId="0" borderId="2" xfId="0" applyFont="1" applyBorder="1" applyAlignment="1" applyProtection="1">
      <alignment horizontal="left" vertical="center" wrapText="1" indent="1"/>
    </xf>
    <xf numFmtId="0" fontId="13" fillId="0" borderId="3" xfId="0" applyFont="1" applyBorder="1" applyAlignment="1" applyProtection="1">
      <alignment horizontal="left" vertical="center" wrapText="1" indent="1"/>
    </xf>
    <xf numFmtId="0" fontId="13" fillId="0" borderId="4" xfId="0" applyFont="1" applyBorder="1" applyAlignment="1" applyProtection="1">
      <alignment horizontal="left" vertical="center" wrapText="1" indent="1"/>
    </xf>
    <xf numFmtId="0" fontId="13" fillId="0" borderId="5" xfId="0" applyFont="1" applyBorder="1" applyAlignment="1" applyProtection="1">
      <alignment horizontal="left" vertical="center" wrapText="1" indent="1"/>
    </xf>
    <xf numFmtId="0" fontId="13" fillId="0" borderId="6" xfId="0" applyFont="1" applyBorder="1" applyAlignment="1" applyProtection="1">
      <alignment horizontal="left" vertical="center" wrapText="1" indent="1"/>
    </xf>
    <xf numFmtId="0" fontId="13" fillId="0" borderId="7" xfId="0" applyFont="1" applyBorder="1" applyAlignment="1" applyProtection="1">
      <alignment horizontal="left" vertical="center" wrapText="1" indent="1"/>
    </xf>
    <xf numFmtId="0" fontId="3" fillId="3" borderId="21" xfId="0" applyFont="1" applyFill="1" applyBorder="1" applyAlignment="1" applyProtection="1">
      <alignment horizontal="right" vertical="center" indent="1"/>
    </xf>
    <xf numFmtId="0" fontId="3" fillId="3" borderId="22" xfId="0" applyFont="1" applyFill="1" applyBorder="1" applyAlignment="1" applyProtection="1">
      <alignment horizontal="right" vertical="center" indent="1"/>
    </xf>
    <xf numFmtId="0" fontId="3" fillId="3" borderId="23" xfId="0" applyFont="1" applyFill="1" applyBorder="1" applyAlignment="1" applyProtection="1">
      <alignment horizontal="right" vertical="center" indent="1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indent="1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horizontal="center" vertical="center"/>
    </xf>
    <xf numFmtId="0" fontId="13" fillId="3" borderId="21" xfId="0" applyFont="1" applyFill="1" applyBorder="1" applyAlignment="1" applyProtection="1">
      <alignment horizontal="center" vertical="center"/>
    </xf>
    <xf numFmtId="0" fontId="13" fillId="3" borderId="22" xfId="0" applyFont="1" applyFill="1" applyBorder="1" applyAlignment="1" applyProtection="1">
      <alignment horizontal="center" vertical="center"/>
    </xf>
    <xf numFmtId="0" fontId="13" fillId="3" borderId="23" xfId="0" applyFont="1" applyFill="1" applyBorder="1" applyAlignment="1" applyProtection="1">
      <alignment horizontal="center" vertical="center"/>
    </xf>
    <xf numFmtId="0" fontId="13" fillId="3" borderId="21" xfId="0" applyFont="1" applyFill="1" applyBorder="1" applyAlignment="1" applyProtection="1">
      <alignment horizontal="left" vertical="center" wrapText="1"/>
    </xf>
    <xf numFmtId="0" fontId="13" fillId="3" borderId="22" xfId="0" applyFont="1" applyFill="1" applyBorder="1" applyAlignment="1" applyProtection="1">
      <alignment horizontal="left" vertical="center" wrapText="1"/>
    </xf>
    <xf numFmtId="0" fontId="13" fillId="3" borderId="23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left" vertical="center" wrapText="1"/>
    </xf>
    <xf numFmtId="0" fontId="2" fillId="2" borderId="5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 inden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15" fillId="0" borderId="2" xfId="0" applyFont="1" applyFill="1" applyBorder="1" applyAlignment="1" applyProtection="1">
      <alignment horizontal="left" vertical="top"/>
    </xf>
    <xf numFmtId="0" fontId="15" fillId="0" borderId="3" xfId="0" applyFont="1" applyFill="1" applyBorder="1" applyAlignment="1" applyProtection="1">
      <alignment horizontal="left" vertical="top"/>
    </xf>
    <xf numFmtId="0" fontId="15" fillId="0" borderId="4" xfId="0" applyFont="1" applyFill="1" applyBorder="1" applyAlignment="1" applyProtection="1">
      <alignment horizontal="left" vertical="top"/>
    </xf>
    <xf numFmtId="0" fontId="15" fillId="0" borderId="5" xfId="0" applyFont="1" applyFill="1" applyBorder="1" applyAlignment="1" applyProtection="1">
      <alignment horizontal="left" vertical="top"/>
    </xf>
    <xf numFmtId="0" fontId="15" fillId="0" borderId="6" xfId="0" applyFont="1" applyFill="1" applyBorder="1" applyAlignment="1" applyProtection="1">
      <alignment horizontal="left" vertical="top"/>
    </xf>
    <xf numFmtId="0" fontId="15" fillId="0" borderId="7" xfId="0" applyFont="1" applyFill="1" applyBorder="1" applyAlignment="1" applyProtection="1">
      <alignment horizontal="left" vertical="top"/>
    </xf>
    <xf numFmtId="0" fontId="2" fillId="0" borderId="2" xfId="0" applyFont="1" applyFill="1" applyBorder="1" applyAlignment="1" applyProtection="1">
      <alignment horizontal="left" vertical="center" wrapText="1" indent="1"/>
      <protection locked="0"/>
    </xf>
    <xf numFmtId="0" fontId="2" fillId="0" borderId="3" xfId="0" applyFont="1" applyFill="1" applyBorder="1" applyAlignment="1" applyProtection="1">
      <alignment horizontal="left" vertical="center" wrapText="1" indent="1"/>
      <protection locked="0"/>
    </xf>
    <xf numFmtId="0" fontId="2" fillId="0" borderId="4" xfId="0" applyFont="1" applyFill="1" applyBorder="1" applyAlignment="1" applyProtection="1">
      <alignment horizontal="left" vertical="center" wrapText="1" indent="1"/>
      <protection locked="0"/>
    </xf>
    <xf numFmtId="0" fontId="2" fillId="0" borderId="8" xfId="0" applyFont="1" applyFill="1" applyBorder="1" applyAlignment="1" applyProtection="1">
      <alignment horizontal="left" vertical="center" wrapText="1" indent="1"/>
      <protection locked="0"/>
    </xf>
    <xf numFmtId="0" fontId="2" fillId="0" borderId="0" xfId="0" applyFont="1" applyFill="1" applyBorder="1" applyAlignment="1" applyProtection="1">
      <alignment horizontal="left" vertical="center" wrapText="1" indent="1"/>
      <protection locked="0"/>
    </xf>
    <xf numFmtId="0" fontId="2" fillId="0" borderId="9" xfId="0" applyFont="1" applyFill="1" applyBorder="1" applyAlignment="1" applyProtection="1">
      <alignment horizontal="left" vertical="center" wrapText="1" indent="1"/>
      <protection locked="0"/>
    </xf>
    <xf numFmtId="0" fontId="2" fillId="0" borderId="5" xfId="0" applyFont="1" applyFill="1" applyBorder="1" applyAlignment="1" applyProtection="1">
      <alignment horizontal="left" vertical="center" wrapText="1" indent="1"/>
      <protection locked="0"/>
    </xf>
    <xf numFmtId="0" fontId="2" fillId="0" borderId="6" xfId="0" applyFont="1" applyFill="1" applyBorder="1" applyAlignment="1" applyProtection="1">
      <alignment horizontal="left" vertical="center" wrapText="1" indent="1"/>
      <protection locked="0"/>
    </xf>
    <xf numFmtId="0" fontId="2" fillId="0" borderId="7" xfId="0" applyFont="1" applyFill="1" applyBorder="1" applyAlignment="1" applyProtection="1">
      <alignment horizontal="left" vertical="center" wrapText="1" indent="1"/>
      <protection locked="0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vertical="center" wrapText="1"/>
    </xf>
    <xf numFmtId="0" fontId="2" fillId="2" borderId="3" xfId="0" applyFont="1" applyFill="1" applyBorder="1" applyAlignment="1" applyProtection="1">
      <alignment vertical="center" wrapText="1"/>
    </xf>
    <xf numFmtId="0" fontId="2" fillId="2" borderId="4" xfId="0" applyFont="1" applyFill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center" wrapText="1"/>
    </xf>
    <xf numFmtId="0" fontId="2" fillId="2" borderId="6" xfId="0" applyFont="1" applyFill="1" applyBorder="1" applyAlignment="1" applyProtection="1">
      <alignment vertical="center" wrapText="1"/>
    </xf>
    <xf numFmtId="0" fontId="2" fillId="2" borderId="7" xfId="0" applyFont="1" applyFill="1" applyBorder="1" applyAlignment="1" applyProtection="1">
      <alignment vertical="center" wrapText="1"/>
    </xf>
    <xf numFmtId="0" fontId="2" fillId="0" borderId="21" xfId="0" applyFont="1" applyFill="1" applyBorder="1" applyAlignment="1" applyProtection="1">
      <alignment horizontal="center" vertical="top"/>
    </xf>
    <xf numFmtId="0" fontId="2" fillId="0" borderId="22" xfId="0" applyFont="1" applyFill="1" applyBorder="1" applyAlignment="1" applyProtection="1">
      <alignment horizontal="center" vertical="top"/>
    </xf>
    <xf numFmtId="0" fontId="2" fillId="0" borderId="23" xfId="0" applyFont="1" applyFill="1" applyBorder="1" applyAlignment="1" applyProtection="1">
      <alignment horizontal="center" vertical="top"/>
    </xf>
    <xf numFmtId="0" fontId="15" fillId="2" borderId="1" xfId="0" applyFont="1" applyFill="1" applyBorder="1" applyAlignment="1" applyProtection="1">
      <alignment horizontal="center" vertical="top" wrapText="1"/>
    </xf>
    <xf numFmtId="0" fontId="15" fillId="0" borderId="2" xfId="0" applyFont="1" applyFill="1" applyBorder="1" applyAlignment="1" applyProtection="1">
      <alignment horizontal="center" vertical="top" wrapText="1"/>
      <protection locked="0"/>
    </xf>
    <xf numFmtId="0" fontId="15" fillId="0" borderId="4" xfId="0" applyFont="1" applyFill="1" applyBorder="1" applyAlignment="1" applyProtection="1">
      <alignment horizontal="center" vertical="top" wrapText="1"/>
      <protection locked="0"/>
    </xf>
    <xf numFmtId="0" fontId="2" fillId="0" borderId="2" xfId="0" applyFont="1" applyFill="1" applyBorder="1" applyAlignment="1" applyProtection="1">
      <alignment horizontal="center" vertical="top" wrapText="1"/>
      <protection locked="0"/>
    </xf>
    <xf numFmtId="0" fontId="2" fillId="0" borderId="3" xfId="0" applyFont="1" applyFill="1" applyBorder="1" applyAlignment="1" applyProtection="1">
      <alignment horizontal="center" vertical="top" wrapText="1"/>
      <protection locked="0"/>
    </xf>
    <xf numFmtId="0" fontId="2" fillId="0" borderId="4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5" fillId="0" borderId="2" xfId="0" applyFont="1" applyFill="1" applyBorder="1" applyAlignment="1" applyProtection="1">
      <alignment horizontal="left" vertical="top" wrapText="1"/>
    </xf>
    <xf numFmtId="0" fontId="15" fillId="0" borderId="3" xfId="0" applyFont="1" applyFill="1" applyBorder="1" applyAlignment="1" applyProtection="1">
      <alignment horizontal="left" vertical="top" wrapText="1"/>
    </xf>
    <xf numFmtId="0" fontId="15" fillId="0" borderId="4" xfId="0" applyFont="1" applyFill="1" applyBorder="1" applyAlignment="1" applyProtection="1">
      <alignment horizontal="left" vertical="top" wrapText="1"/>
    </xf>
    <xf numFmtId="0" fontId="15" fillId="0" borderId="8" xfId="0" applyFont="1" applyFill="1" applyBorder="1" applyAlignment="1" applyProtection="1">
      <alignment horizontal="left" vertical="top" wrapText="1"/>
    </xf>
    <xf numFmtId="0" fontId="15" fillId="0" borderId="0" xfId="0" applyFont="1" applyFill="1" applyBorder="1" applyAlignment="1" applyProtection="1">
      <alignment horizontal="left" vertical="top" wrapText="1"/>
    </xf>
    <xf numFmtId="0" fontId="15" fillId="0" borderId="9" xfId="0" applyFont="1" applyFill="1" applyBorder="1" applyAlignment="1" applyProtection="1">
      <alignment horizontal="left" vertical="top" wrapTex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2" fillId="2" borderId="3" xfId="0" applyFont="1" applyFill="1" applyBorder="1" applyAlignment="1" applyProtection="1">
      <alignment horizontal="left" vertical="center" wrapText="1" indent="1"/>
    </xf>
    <xf numFmtId="0" fontId="2" fillId="2" borderId="4" xfId="0" applyFont="1" applyFill="1" applyBorder="1" applyAlignment="1" applyProtection="1">
      <alignment horizontal="left" vertical="center" wrapText="1" indent="1"/>
    </xf>
    <xf numFmtId="0" fontId="2" fillId="2" borderId="5" xfId="0" applyFont="1" applyFill="1" applyBorder="1" applyAlignment="1" applyProtection="1">
      <alignment horizontal="left" vertical="center" wrapText="1" indent="1"/>
    </xf>
    <xf numFmtId="0" fontId="2" fillId="2" borderId="6" xfId="0" applyFont="1" applyFill="1" applyBorder="1" applyAlignment="1" applyProtection="1">
      <alignment horizontal="left" vertical="center" wrapText="1" indent="1"/>
    </xf>
    <xf numFmtId="0" fontId="2" fillId="2" borderId="7" xfId="0" applyFont="1" applyFill="1" applyBorder="1" applyAlignment="1" applyProtection="1">
      <alignment horizontal="left" vertical="center" wrapText="1" indent="1"/>
    </xf>
    <xf numFmtId="0" fontId="0" fillId="0" borderId="3" xfId="0" applyBorder="1" applyAlignment="1" applyProtection="1">
      <alignment horizontal="left" vertical="center" wrapText="1" indent="1"/>
    </xf>
    <xf numFmtId="0" fontId="0" fillId="0" borderId="4" xfId="0" applyBorder="1" applyAlignment="1" applyProtection="1">
      <alignment horizontal="left" vertical="center" wrapText="1" indent="1"/>
    </xf>
    <xf numFmtId="0" fontId="0" fillId="0" borderId="5" xfId="0" applyBorder="1" applyAlignment="1" applyProtection="1">
      <alignment horizontal="left" vertical="center" wrapText="1" indent="1"/>
    </xf>
    <xf numFmtId="0" fontId="0" fillId="0" borderId="6" xfId="0" applyBorder="1" applyAlignment="1" applyProtection="1">
      <alignment horizontal="left" vertical="center" wrapText="1" indent="1"/>
    </xf>
    <xf numFmtId="0" fontId="0" fillId="0" borderId="7" xfId="0" applyBorder="1" applyAlignment="1" applyProtection="1">
      <alignment horizontal="lef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left" vertical="center" indent="1"/>
    </xf>
    <xf numFmtId="0" fontId="2" fillId="0" borderId="8" xfId="0" applyFont="1" applyFill="1" applyBorder="1" applyAlignment="1" applyProtection="1">
      <alignment horizontal="left" vertical="center" indent="1"/>
    </xf>
    <xf numFmtId="0" fontId="2" fillId="0" borderId="0" xfId="0" applyFont="1" applyFill="1" applyBorder="1" applyAlignment="1" applyProtection="1">
      <alignment horizontal="left" vertical="center" indent="1"/>
    </xf>
    <xf numFmtId="0" fontId="2" fillId="0" borderId="0" xfId="0" applyFont="1" applyFill="1" applyBorder="1" applyAlignment="1" applyProtection="1">
      <alignment horizontal="center" vertical="center" wrapText="1"/>
    </xf>
    <xf numFmtId="0" fontId="10" fillId="0" borderId="17" xfId="0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  <protection locked="0"/>
    </xf>
    <xf numFmtId="0" fontId="10" fillId="0" borderId="18" xfId="0" applyFont="1" applyFill="1" applyBorder="1" applyAlignment="1" applyProtection="1">
      <alignment horizontal="center" vertical="center"/>
      <protection locked="0"/>
    </xf>
    <xf numFmtId="0" fontId="10" fillId="0" borderId="12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left" vertical="top"/>
    </xf>
    <xf numFmtId="0" fontId="2" fillId="0" borderId="2" xfId="0" applyFont="1" applyFill="1" applyBorder="1" applyAlignment="1" applyProtection="1">
      <alignment horizontal="left" vertical="top" wrapText="1" indent="1"/>
    </xf>
    <xf numFmtId="0" fontId="2" fillId="0" borderId="3" xfId="0" applyFont="1" applyFill="1" applyBorder="1" applyAlignment="1" applyProtection="1">
      <alignment horizontal="left" vertical="top" wrapText="1" indent="1"/>
    </xf>
    <xf numFmtId="0" fontId="2" fillId="0" borderId="4" xfId="0" applyFont="1" applyFill="1" applyBorder="1" applyAlignment="1" applyProtection="1">
      <alignment horizontal="left" vertical="top" wrapText="1" indent="1"/>
    </xf>
    <xf numFmtId="0" fontId="2" fillId="0" borderId="8" xfId="0" applyFont="1" applyFill="1" applyBorder="1" applyAlignment="1" applyProtection="1">
      <alignment horizontal="left" vertical="top" wrapText="1" indent="1"/>
    </xf>
    <xf numFmtId="0" fontId="2" fillId="0" borderId="0" xfId="0" applyFont="1" applyFill="1" applyBorder="1" applyAlignment="1" applyProtection="1">
      <alignment horizontal="left" vertical="top" wrapText="1" indent="1"/>
    </xf>
    <xf numFmtId="0" fontId="2" fillId="0" borderId="9" xfId="0" applyFont="1" applyFill="1" applyBorder="1" applyAlignment="1" applyProtection="1">
      <alignment horizontal="left" vertical="top" wrapText="1" indent="1"/>
    </xf>
    <xf numFmtId="14" fontId="2" fillId="0" borderId="15" xfId="0" applyNumberFormat="1" applyFont="1" applyFill="1" applyBorder="1" applyAlignment="1" applyProtection="1">
      <alignment horizontal="center"/>
      <protection locked="0"/>
    </xf>
    <xf numFmtId="0" fontId="2" fillId="0" borderId="15" xfId="0" applyFont="1" applyFill="1" applyBorder="1" applyAlignment="1" applyProtection="1">
      <alignment horizontal="center"/>
      <protection locked="0"/>
    </xf>
    <xf numFmtId="0" fontId="2" fillId="0" borderId="13" xfId="0" applyFont="1" applyFill="1" applyBorder="1" applyAlignment="1" applyProtection="1">
      <alignment horizontal="center"/>
      <protection locked="0"/>
    </xf>
    <xf numFmtId="0" fontId="2" fillId="0" borderId="13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vertical="top"/>
    </xf>
    <xf numFmtId="0" fontId="15" fillId="0" borderId="3" xfId="0" applyFont="1" applyFill="1" applyBorder="1" applyAlignment="1" applyProtection="1">
      <alignment vertical="top"/>
    </xf>
    <xf numFmtId="0" fontId="15" fillId="0" borderId="4" xfId="0" applyFont="1" applyFill="1" applyBorder="1" applyAlignment="1" applyProtection="1">
      <alignment vertical="top"/>
    </xf>
    <xf numFmtId="0" fontId="15" fillId="0" borderId="5" xfId="0" applyFont="1" applyFill="1" applyBorder="1" applyAlignment="1" applyProtection="1">
      <alignment vertical="top"/>
    </xf>
    <xf numFmtId="0" fontId="15" fillId="0" borderId="6" xfId="0" applyFont="1" applyFill="1" applyBorder="1" applyAlignment="1" applyProtection="1">
      <alignment vertical="top"/>
    </xf>
    <xf numFmtId="0" fontId="15" fillId="0" borderId="7" xfId="0" applyFont="1" applyFill="1" applyBorder="1" applyAlignment="1" applyProtection="1">
      <alignment vertical="top"/>
    </xf>
    <xf numFmtId="0" fontId="2" fillId="0" borderId="2" xfId="0" applyFont="1" applyFill="1" applyBorder="1" applyAlignment="1" applyProtection="1">
      <alignment horizontal="left" vertical="center" wrapText="1" indent="1"/>
    </xf>
    <xf numFmtId="0" fontId="2" fillId="0" borderId="3" xfId="0" applyFont="1" applyFill="1" applyBorder="1" applyAlignment="1" applyProtection="1">
      <alignment horizontal="left" vertical="center" wrapText="1" indent="1"/>
    </xf>
    <xf numFmtId="0" fontId="2" fillId="0" borderId="4" xfId="0" applyFont="1" applyFill="1" applyBorder="1" applyAlignment="1" applyProtection="1">
      <alignment horizontal="left" vertical="center" wrapText="1" indent="1"/>
    </xf>
    <xf numFmtId="0" fontId="2" fillId="0" borderId="8" xfId="0" applyFont="1" applyFill="1" applyBorder="1" applyAlignment="1" applyProtection="1">
      <alignment horizontal="left" vertical="center" wrapText="1" indent="1"/>
    </xf>
    <xf numFmtId="0" fontId="2" fillId="0" borderId="0" xfId="0" applyFont="1" applyFill="1" applyBorder="1" applyAlignment="1" applyProtection="1">
      <alignment horizontal="left" vertical="center" wrapText="1" indent="1"/>
    </xf>
    <xf numFmtId="0" fontId="2" fillId="0" borderId="9" xfId="0" applyFont="1" applyFill="1" applyBorder="1" applyAlignment="1" applyProtection="1">
      <alignment horizontal="left" vertical="center" wrapText="1" indent="1"/>
    </xf>
    <xf numFmtId="0" fontId="2" fillId="0" borderId="5" xfId="0" applyFont="1" applyFill="1" applyBorder="1" applyAlignment="1" applyProtection="1">
      <alignment horizontal="left" vertical="center" wrapText="1" indent="1"/>
    </xf>
    <xf numFmtId="0" fontId="2" fillId="0" borderId="6" xfId="0" applyFont="1" applyFill="1" applyBorder="1" applyAlignment="1" applyProtection="1">
      <alignment horizontal="left" vertical="center" wrapText="1" indent="1"/>
    </xf>
    <xf numFmtId="0" fontId="2" fillId="0" borderId="7" xfId="0" applyFont="1" applyFill="1" applyBorder="1" applyAlignment="1" applyProtection="1">
      <alignment horizontal="left" vertical="center" wrapText="1" inden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left" vertical="center"/>
    </xf>
    <xf numFmtId="0" fontId="2" fillId="0" borderId="5" xfId="0" applyFont="1" applyFill="1" applyBorder="1" applyAlignment="1" applyProtection="1">
      <alignment horizontal="left" vertical="center"/>
    </xf>
    <xf numFmtId="0" fontId="2" fillId="0" borderId="6" xfId="0" applyFont="1" applyFill="1" applyBorder="1" applyAlignment="1" applyProtection="1">
      <alignment horizontal="left" vertical="center"/>
    </xf>
    <xf numFmtId="0" fontId="2" fillId="0" borderId="7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center" vertical="top" wrapText="1"/>
    </xf>
    <xf numFmtId="0" fontId="2" fillId="2" borderId="4" xfId="0" applyFont="1" applyFill="1" applyBorder="1" applyAlignment="1" applyProtection="1">
      <alignment horizontal="center" vertical="top" wrapText="1"/>
    </xf>
    <xf numFmtId="0" fontId="2" fillId="2" borderId="8" xfId="0" applyFont="1" applyFill="1" applyBorder="1" applyAlignment="1" applyProtection="1">
      <alignment horizontal="center" vertical="top" wrapText="1"/>
    </xf>
    <xf numFmtId="0" fontId="2" fillId="2" borderId="9" xfId="0" applyFont="1" applyFill="1" applyBorder="1" applyAlignment="1" applyProtection="1">
      <alignment horizontal="center" vertical="top" wrapText="1"/>
    </xf>
    <xf numFmtId="0" fontId="2" fillId="2" borderId="3" xfId="0" applyFont="1" applyFill="1" applyBorder="1" applyAlignment="1" applyProtection="1">
      <alignment horizontal="center" vertical="top" wrapText="1"/>
    </xf>
    <xf numFmtId="0" fontId="2" fillId="2" borderId="0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21" fillId="0" borderId="2" xfId="0" applyFont="1" applyBorder="1" applyAlignment="1" applyProtection="1">
      <alignment horizontal="left" vertical="center" wrapText="1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left" vertical="center"/>
    </xf>
    <xf numFmtId="0" fontId="2" fillId="2" borderId="10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1" xfId="0" applyFont="1" applyFill="1" applyBorder="1" applyAlignment="1" applyProtection="1">
      <alignment horizontal="center" vertical="center"/>
    </xf>
    <xf numFmtId="0" fontId="20" fillId="0" borderId="1" xfId="0" applyFont="1" applyBorder="1" applyAlignment="1" applyProtection="1">
      <alignment horizontal="left" vertical="center"/>
    </xf>
    <xf numFmtId="0" fontId="20" fillId="0" borderId="2" xfId="0" applyFont="1" applyBorder="1" applyAlignment="1" applyProtection="1">
      <alignment horizontal="left" vertical="center"/>
    </xf>
    <xf numFmtId="0" fontId="20" fillId="0" borderId="3" xfId="0" applyFont="1" applyBorder="1" applyAlignment="1" applyProtection="1">
      <alignment horizontal="left" vertical="center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left" vertical="center"/>
    </xf>
    <xf numFmtId="0" fontId="20" fillId="0" borderId="6" xfId="0" applyFont="1" applyBorder="1" applyAlignment="1" applyProtection="1">
      <alignment horizontal="left" vertical="center"/>
    </xf>
    <xf numFmtId="0" fontId="20" fillId="0" borderId="7" xfId="0" applyFont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left" vertical="top"/>
    </xf>
    <xf numFmtId="0" fontId="2" fillId="0" borderId="4" xfId="0" applyFont="1" applyFill="1" applyBorder="1" applyAlignment="1" applyProtection="1">
      <alignment horizontal="left" vertical="top"/>
    </xf>
    <xf numFmtId="0" fontId="2" fillId="0" borderId="5" xfId="0" applyFont="1" applyFill="1" applyBorder="1" applyAlignment="1" applyProtection="1">
      <alignment horizontal="left" vertical="top"/>
    </xf>
    <xf numFmtId="0" fontId="2" fillId="0" borderId="6" xfId="0" applyFont="1" applyFill="1" applyBorder="1" applyAlignment="1" applyProtection="1">
      <alignment horizontal="left" vertical="top"/>
    </xf>
    <xf numFmtId="0" fontId="2" fillId="0" borderId="7" xfId="0" applyFont="1" applyFill="1" applyBorder="1" applyAlignment="1" applyProtection="1">
      <alignment horizontal="left" vertical="top"/>
    </xf>
    <xf numFmtId="0" fontId="3" fillId="0" borderId="17" xfId="0" applyFont="1" applyFill="1" applyBorder="1" applyAlignment="1" applyProtection="1">
      <alignment horizontal="center" vertical="center" wrapText="1"/>
      <protection locked="0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Fill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3" fillId="21" borderId="0" xfId="0" applyFont="1" applyFill="1" applyAlignment="1" applyProtection="1">
      <alignment horizontal="center" vertical="center"/>
    </xf>
    <xf numFmtId="0" fontId="3" fillId="22" borderId="0" xfId="0" applyFont="1" applyFill="1" applyAlignment="1" applyProtection="1">
      <alignment horizontal="center" vertical="center"/>
    </xf>
    <xf numFmtId="0" fontId="11" fillId="0" borderId="2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6" xfId="0" applyFont="1" applyBorder="1" applyAlignment="1" applyProtection="1">
      <alignment horizontal="left" vertical="center"/>
    </xf>
    <xf numFmtId="0" fontId="2" fillId="0" borderId="17" xfId="0" applyFont="1" applyFill="1" applyBorder="1" applyAlignment="1" applyProtection="1">
      <alignment horizontal="center" vertical="center"/>
    </xf>
    <xf numFmtId="0" fontId="2" fillId="0" borderId="15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 applyProtection="1">
      <alignment horizontal="center" vertical="center"/>
    </xf>
    <xf numFmtId="0" fontId="3" fillId="0" borderId="17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176324</xdr:colOff>
      <xdr:row>67</xdr:row>
      <xdr:rowOff>180974</xdr:rowOff>
    </xdr:from>
    <xdr:to>
      <xdr:col>19</xdr:col>
      <xdr:colOff>165839</xdr:colOff>
      <xdr:row>76</xdr:row>
      <xdr:rowOff>161924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1799" y="12601574"/>
          <a:ext cx="2275515" cy="1952625"/>
        </a:xfrm>
        <a:prstGeom prst="rect">
          <a:avLst/>
        </a:prstGeom>
      </xdr:spPr>
    </xdr:pic>
    <xdr:clientData/>
  </xdr:twoCellAnchor>
  <xdr:twoCellAnchor editAs="oneCell">
    <xdr:from>
      <xdr:col>11</xdr:col>
      <xdr:colOff>190486</xdr:colOff>
      <xdr:row>0</xdr:row>
      <xdr:rowOff>82235</xdr:rowOff>
    </xdr:from>
    <xdr:to>
      <xdr:col>17</xdr:col>
      <xdr:colOff>43949</xdr:colOff>
      <xdr:row>6</xdr:row>
      <xdr:rowOff>8873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5877" y="82235"/>
          <a:ext cx="1244942" cy="1019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025EF-167B-4BC0-B9CF-746AB609C982}">
  <sheetPr codeName="Sheet2"/>
  <dimension ref="A1:RA205"/>
  <sheetViews>
    <sheetView topLeftCell="AB1" zoomScale="70" zoomScaleNormal="70" workbookViewId="0">
      <pane xSplit="14835" ySplit="1110" topLeftCell="OH1" activePane="bottomLeft"/>
      <selection activeCell="OK1" sqref="OK1:OK1048576"/>
      <selection pane="topRight" activeCell="N6" sqref="N6"/>
      <selection pane="bottomLeft" activeCell="AC9" sqref="AC9:OB9"/>
      <selection pane="bottomRight" activeCell="OH8" sqref="OH8"/>
    </sheetView>
  </sheetViews>
  <sheetFormatPr defaultRowHeight="19.5" customHeight="1" x14ac:dyDescent="0.25"/>
  <cols>
    <col min="1" max="1" width="6.28515625" hidden="1" customWidth="1"/>
    <col min="2" max="2" width="20.28515625" hidden="1" customWidth="1"/>
    <col min="3" max="3" width="22.85546875" hidden="1" customWidth="1"/>
    <col min="4" max="4" width="6.42578125" hidden="1" customWidth="1"/>
    <col min="5" max="5" width="9.140625" hidden="1" customWidth="1"/>
    <col min="6" max="6" width="12.42578125" hidden="1" customWidth="1"/>
    <col min="7" max="7" width="7.140625" hidden="1" customWidth="1"/>
    <col min="8" max="8" width="9.140625" hidden="1" customWidth="1"/>
    <col min="9" max="9" width="16.5703125" hidden="1" customWidth="1"/>
    <col min="10" max="10" width="25.7109375" hidden="1" customWidth="1"/>
    <col min="11" max="13" width="26.5703125" hidden="1" customWidth="1"/>
    <col min="14" max="14" width="17.7109375" hidden="1" customWidth="1"/>
    <col min="15" max="15" width="16" hidden="1" customWidth="1"/>
    <col min="16" max="25" width="12.140625" hidden="1" customWidth="1"/>
    <col min="26" max="27" width="9.140625" hidden="1" customWidth="1"/>
    <col min="28" max="28" width="9.140625" customWidth="1"/>
    <col min="394" max="394" width="4.42578125" customWidth="1"/>
    <col min="402" max="402" width="7.85546875" bestFit="1" customWidth="1"/>
    <col min="424" max="424" width="23.5703125" customWidth="1"/>
  </cols>
  <sheetData>
    <row r="1" spans="1:469" ht="26.25" x14ac:dyDescent="0.4">
      <c r="AC1" s="123" t="s">
        <v>371</v>
      </c>
    </row>
    <row r="2" spans="1:469" ht="19.5" hidden="1" customHeight="1" x14ac:dyDescent="0.25"/>
    <row r="3" spans="1:469" ht="19.5" hidden="1" customHeight="1" x14ac:dyDescent="0.25"/>
    <row r="4" spans="1:469" ht="19.5" hidden="1" customHeight="1" x14ac:dyDescent="0.25"/>
    <row r="5" spans="1:469" s="124" customFormat="1" ht="19.5" hidden="1" customHeight="1" x14ac:dyDescent="0.25">
      <c r="AC5" s="119"/>
      <c r="AD5" s="119"/>
      <c r="AE5" s="119"/>
      <c r="AF5" s="120"/>
      <c r="AG5" s="119"/>
      <c r="AH5" s="119"/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20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  <c r="BM5" s="119"/>
      <c r="BN5" s="119"/>
      <c r="BO5" s="119"/>
      <c r="BP5" s="119"/>
      <c r="BQ5" s="119"/>
      <c r="BR5" s="119"/>
      <c r="BS5" s="119"/>
      <c r="BT5" s="119"/>
      <c r="BU5" s="119"/>
      <c r="BV5" s="119"/>
      <c r="BW5" s="119"/>
      <c r="BX5" s="119"/>
      <c r="BY5" s="119"/>
      <c r="BZ5" s="119"/>
      <c r="CA5" s="119"/>
      <c r="CB5" s="119"/>
      <c r="CC5" s="119"/>
      <c r="CD5" s="119"/>
      <c r="CE5" s="119"/>
      <c r="CF5" s="119"/>
      <c r="CG5" s="119"/>
      <c r="CH5" s="119"/>
      <c r="CI5" s="119"/>
      <c r="CJ5" s="119"/>
      <c r="CK5" s="119"/>
      <c r="CL5" s="119"/>
      <c r="CM5" s="119"/>
      <c r="CN5" s="119"/>
      <c r="CO5" s="119"/>
      <c r="CP5" s="119"/>
      <c r="CQ5" s="119"/>
      <c r="CR5" s="119"/>
      <c r="CS5" s="119"/>
      <c r="CT5" s="119"/>
      <c r="CU5" s="119"/>
      <c r="CV5" s="119"/>
      <c r="CW5" s="119"/>
      <c r="CX5" s="119"/>
      <c r="CY5" s="119"/>
      <c r="CZ5" s="119"/>
      <c r="DA5" s="119"/>
      <c r="DB5" s="119"/>
      <c r="DC5" s="119"/>
      <c r="DD5" s="119"/>
      <c r="DE5" s="119"/>
      <c r="DF5" s="119"/>
      <c r="DG5" s="119"/>
      <c r="DH5" s="119"/>
      <c r="DI5" s="119"/>
      <c r="DJ5" s="119"/>
      <c r="DK5" s="119"/>
      <c r="DL5" s="119"/>
      <c r="DM5" s="119"/>
      <c r="DN5" s="119"/>
      <c r="DO5" s="119"/>
      <c r="DP5" s="119"/>
      <c r="DQ5" s="119"/>
      <c r="DR5" s="119"/>
      <c r="DS5" s="119"/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20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20"/>
      <c r="FQ5" s="119"/>
      <c r="FR5" s="119"/>
      <c r="FS5" s="119"/>
      <c r="FT5" s="119"/>
      <c r="FU5" s="119"/>
      <c r="FV5" s="120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  <c r="JI5" s="119"/>
      <c r="JJ5" s="120"/>
      <c r="JK5" s="119"/>
      <c r="JL5" s="119"/>
      <c r="JM5" s="119"/>
      <c r="JN5" s="119"/>
      <c r="JO5" s="119"/>
      <c r="JP5" s="119"/>
      <c r="JQ5" s="119"/>
      <c r="JR5" s="119"/>
      <c r="JS5" s="119"/>
      <c r="JT5" s="119"/>
      <c r="JU5" s="119"/>
      <c r="JV5" s="119"/>
      <c r="JW5" s="119"/>
      <c r="JX5" s="119"/>
      <c r="JY5" s="119"/>
      <c r="JZ5" s="120"/>
      <c r="KA5" s="119"/>
      <c r="KB5" s="119"/>
      <c r="KC5" s="119"/>
      <c r="KD5" s="119"/>
      <c r="KE5" s="119"/>
      <c r="KF5" s="119"/>
      <c r="KG5" s="119"/>
      <c r="KH5" s="119"/>
      <c r="KI5" s="119"/>
      <c r="KJ5" s="119"/>
      <c r="KK5" s="119"/>
      <c r="KL5" s="119"/>
      <c r="KM5" s="119"/>
      <c r="KN5" s="119"/>
      <c r="KO5" s="119"/>
      <c r="KP5" s="119"/>
      <c r="KQ5" s="119"/>
      <c r="KR5" s="119"/>
      <c r="KS5" s="119"/>
      <c r="KT5" s="119"/>
      <c r="KU5" s="119"/>
      <c r="KV5" s="119"/>
      <c r="KW5" s="119"/>
      <c r="KX5" s="119"/>
      <c r="KY5" s="119"/>
      <c r="KZ5" s="119"/>
      <c r="LA5" s="119"/>
      <c r="LB5" s="119"/>
      <c r="LC5" s="119"/>
      <c r="LD5" s="119"/>
      <c r="LE5" s="119"/>
      <c r="LF5" s="119"/>
      <c r="LG5" s="119"/>
      <c r="LH5" s="119"/>
      <c r="LI5" s="119"/>
      <c r="LJ5" s="119"/>
      <c r="LK5" s="119"/>
      <c r="LL5" s="119"/>
      <c r="LM5" s="119"/>
      <c r="LN5" s="119"/>
      <c r="LO5" s="119"/>
      <c r="LP5" s="119"/>
      <c r="LQ5" s="119"/>
      <c r="LR5" s="119"/>
      <c r="LS5" s="119"/>
      <c r="LT5" s="120"/>
      <c r="LU5" s="119"/>
      <c r="LV5" s="119"/>
      <c r="LW5" s="119"/>
      <c r="LX5" s="119"/>
      <c r="LY5" s="119"/>
      <c r="LZ5" s="119"/>
      <c r="MA5" s="119"/>
      <c r="MB5" s="119"/>
      <c r="MC5" s="119"/>
      <c r="MD5" s="119"/>
      <c r="ME5" s="119"/>
      <c r="MF5" s="119"/>
      <c r="MG5" s="119"/>
      <c r="MH5" s="119"/>
      <c r="MI5" s="119"/>
      <c r="MJ5" s="119"/>
      <c r="MK5" s="119"/>
      <c r="ML5" s="119"/>
      <c r="MM5" s="119"/>
      <c r="MN5" s="119"/>
      <c r="MO5" s="119"/>
      <c r="MP5" s="119"/>
      <c r="MQ5" s="119"/>
      <c r="MR5" s="119"/>
      <c r="MS5" s="119"/>
      <c r="MT5" s="119"/>
      <c r="MU5" s="119"/>
      <c r="MV5" s="119"/>
      <c r="MW5" s="119"/>
      <c r="MX5" s="119"/>
      <c r="MY5" s="119"/>
      <c r="MZ5" s="119"/>
      <c r="NA5" s="119"/>
      <c r="NB5" s="119"/>
      <c r="NC5" s="119"/>
      <c r="ND5" s="119"/>
      <c r="NE5" s="120"/>
      <c r="NF5" s="119"/>
      <c r="NG5" s="119"/>
      <c r="NH5" s="119"/>
      <c r="NI5" s="119"/>
      <c r="NJ5" s="119"/>
      <c r="NK5" s="119"/>
      <c r="NL5" s="119"/>
      <c r="NM5" s="119"/>
      <c r="NN5" s="119"/>
      <c r="NO5" s="119"/>
      <c r="NP5" s="119"/>
      <c r="NQ5" s="119"/>
      <c r="NR5" s="119"/>
      <c r="NS5" s="119"/>
      <c r="NT5" s="119"/>
      <c r="NU5" s="119"/>
      <c r="NV5" s="119"/>
      <c r="NW5" s="119"/>
      <c r="NX5" s="119"/>
      <c r="NY5" s="119"/>
      <c r="NZ5" s="119"/>
      <c r="OA5" s="119"/>
      <c r="OB5" s="119"/>
      <c r="OC5" s="119"/>
      <c r="OD5" s="119"/>
      <c r="OE5" s="119"/>
      <c r="OF5" s="119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</row>
    <row r="6" spans="1:469" s="124" customFormat="1" ht="19.5" customHeight="1" x14ac:dyDescent="0.25">
      <c r="A6" s="125" t="s">
        <v>74</v>
      </c>
      <c r="B6" s="125" t="s">
        <v>309</v>
      </c>
      <c r="C6" s="125" t="s">
        <v>310</v>
      </c>
      <c r="D6" s="125" t="s">
        <v>310</v>
      </c>
      <c r="E6" s="125"/>
      <c r="F6" s="125" t="s">
        <v>396</v>
      </c>
      <c r="G6" s="125"/>
      <c r="H6" s="125"/>
      <c r="I6" s="125" t="s">
        <v>311</v>
      </c>
      <c r="J6" s="125" t="s">
        <v>312</v>
      </c>
      <c r="K6" s="125" t="s">
        <v>313</v>
      </c>
      <c r="L6" s="125" t="s">
        <v>397</v>
      </c>
      <c r="M6" s="125" t="s">
        <v>398</v>
      </c>
      <c r="N6" s="125" t="s">
        <v>314</v>
      </c>
      <c r="O6" s="125" t="s">
        <v>315</v>
      </c>
      <c r="P6" s="125" t="s">
        <v>316</v>
      </c>
      <c r="AC6" s="119"/>
      <c r="AD6" s="119"/>
      <c r="AE6" s="119"/>
      <c r="AF6" s="120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20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20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20"/>
      <c r="FQ6" s="119"/>
      <c r="FR6" s="119"/>
      <c r="FS6" s="119"/>
      <c r="FT6" s="119"/>
      <c r="FU6" s="119"/>
      <c r="FV6" s="120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  <c r="JI6" s="119"/>
      <c r="JJ6" s="120"/>
      <c r="JK6" s="119"/>
      <c r="JL6" s="119"/>
      <c r="JM6" s="119"/>
      <c r="JN6" s="119"/>
      <c r="JO6" s="119"/>
      <c r="JP6" s="119"/>
      <c r="JQ6" s="119"/>
      <c r="JR6" s="119"/>
      <c r="JS6" s="119"/>
      <c r="JT6" s="119"/>
      <c r="JU6" s="119"/>
      <c r="JV6" s="119"/>
      <c r="JW6" s="119"/>
      <c r="JX6" s="119"/>
      <c r="JY6" s="119"/>
      <c r="JZ6" s="120"/>
      <c r="KA6" s="119"/>
      <c r="KB6" s="119"/>
      <c r="KC6" s="119"/>
      <c r="KD6" s="119"/>
      <c r="KE6" s="119"/>
      <c r="KF6" s="119"/>
      <c r="KG6" s="119"/>
      <c r="KH6" s="119"/>
      <c r="KI6" s="119"/>
      <c r="KJ6" s="119"/>
      <c r="KK6" s="119"/>
      <c r="KL6" s="119"/>
      <c r="KM6" s="119"/>
      <c r="KN6" s="119"/>
      <c r="KO6" s="119"/>
      <c r="KP6" s="119"/>
      <c r="KQ6" s="119"/>
      <c r="KR6" s="119"/>
      <c r="KS6" s="119"/>
      <c r="KT6" s="119"/>
      <c r="KU6" s="119"/>
      <c r="KV6" s="119"/>
      <c r="KW6" s="119"/>
      <c r="KX6" s="119"/>
      <c r="KY6" s="119"/>
      <c r="KZ6" s="119"/>
      <c r="LA6" s="119"/>
      <c r="LB6" s="119"/>
      <c r="LC6" s="119"/>
      <c r="LD6" s="119"/>
      <c r="LE6" s="119"/>
      <c r="LF6" s="119"/>
      <c r="LG6" s="119"/>
      <c r="LH6" s="119"/>
      <c r="LI6" s="119"/>
      <c r="LJ6" s="119"/>
      <c r="LK6" s="119"/>
      <c r="LL6" s="119"/>
      <c r="LM6" s="119"/>
      <c r="LN6" s="119"/>
      <c r="LO6" s="119"/>
      <c r="LP6" s="119"/>
      <c r="LQ6" s="119"/>
      <c r="LR6" s="119"/>
      <c r="LS6" s="119"/>
      <c r="LT6" s="120"/>
      <c r="LU6" s="119"/>
      <c r="LV6" s="119"/>
      <c r="LW6" s="119"/>
      <c r="LX6" s="119"/>
      <c r="LY6" s="119"/>
      <c r="LZ6" s="119"/>
      <c r="MA6" s="119"/>
      <c r="MB6" s="119"/>
      <c r="MC6" s="119"/>
      <c r="MD6" s="119"/>
      <c r="ME6" s="119"/>
      <c r="MF6" s="119"/>
      <c r="MG6" s="119"/>
      <c r="MH6" s="119"/>
      <c r="MI6" s="119"/>
      <c r="MJ6" s="119"/>
      <c r="MK6" s="119"/>
      <c r="ML6" s="119"/>
      <c r="MM6" s="119"/>
      <c r="MN6" s="119"/>
      <c r="MO6" s="119"/>
      <c r="MP6" s="119"/>
      <c r="MQ6" s="119"/>
      <c r="MR6" s="119"/>
      <c r="MS6" s="119"/>
      <c r="MT6" s="119"/>
      <c r="MU6" s="119"/>
      <c r="MV6" s="119"/>
      <c r="MW6" s="119"/>
      <c r="MX6" s="119"/>
      <c r="MY6" s="119"/>
      <c r="MZ6" s="119"/>
      <c r="NA6" s="119"/>
      <c r="NB6" s="119"/>
      <c r="NC6" s="119"/>
      <c r="ND6" s="119"/>
      <c r="NE6" s="120"/>
      <c r="NF6" s="119"/>
      <c r="NG6" s="119"/>
      <c r="NH6" s="119"/>
      <c r="NI6" s="119"/>
      <c r="NJ6" s="119"/>
      <c r="NK6" s="119"/>
      <c r="NL6" s="119"/>
      <c r="NM6" s="119"/>
      <c r="NN6" s="119"/>
      <c r="NO6" s="119"/>
      <c r="NP6" s="119"/>
      <c r="NQ6" s="119"/>
      <c r="NR6" s="119"/>
      <c r="NS6" s="119"/>
      <c r="NT6" s="119"/>
      <c r="NU6" s="119"/>
      <c r="NV6" s="119"/>
      <c r="NW6" s="119"/>
      <c r="NX6" s="119"/>
      <c r="NY6" s="119"/>
      <c r="NZ6" s="119"/>
      <c r="OA6" s="119"/>
      <c r="OB6" s="119"/>
      <c r="OC6" s="119"/>
      <c r="OD6" s="119"/>
      <c r="OE6" s="119"/>
      <c r="OF6" s="119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</row>
    <row r="7" spans="1:469" ht="19.5" customHeight="1" x14ac:dyDescent="0.25">
      <c r="A7" s="126"/>
      <c r="B7" s="126"/>
      <c r="C7" s="126" t="s">
        <v>224</v>
      </c>
      <c r="D7" s="126" t="s">
        <v>317</v>
      </c>
      <c r="E7" s="126" t="s">
        <v>318</v>
      </c>
      <c r="F7" s="126" t="s">
        <v>224</v>
      </c>
      <c r="G7" s="126" t="s">
        <v>317</v>
      </c>
      <c r="H7" s="126" t="s">
        <v>318</v>
      </c>
      <c r="I7" s="126"/>
      <c r="J7" s="126"/>
      <c r="K7" s="126"/>
      <c r="L7" s="126"/>
      <c r="M7" s="126"/>
      <c r="N7" s="126"/>
      <c r="O7" s="126"/>
      <c r="P7" s="126"/>
      <c r="AC7" s="2" t="s">
        <v>12</v>
      </c>
      <c r="AD7" s="31" t="s">
        <v>319</v>
      </c>
      <c r="AE7" s="31" t="s">
        <v>320</v>
      </c>
      <c r="AF7" s="31"/>
      <c r="AG7" s="31" t="s">
        <v>321</v>
      </c>
      <c r="AH7" s="31" t="s">
        <v>322</v>
      </c>
      <c r="AI7" s="31" t="s">
        <v>323</v>
      </c>
      <c r="AJ7" s="31"/>
      <c r="AK7" s="31"/>
      <c r="AL7" s="31"/>
      <c r="AM7" s="31" t="s">
        <v>324</v>
      </c>
      <c r="AN7" s="31" t="s">
        <v>325</v>
      </c>
      <c r="AO7" s="31" t="s">
        <v>326</v>
      </c>
      <c r="AP7" s="31" t="s">
        <v>327</v>
      </c>
      <c r="AQ7" s="31" t="s">
        <v>61</v>
      </c>
      <c r="AR7" s="31" t="s">
        <v>99</v>
      </c>
      <c r="AS7" s="31"/>
      <c r="AT7" s="32" t="s">
        <v>328</v>
      </c>
      <c r="AU7" s="32" t="s">
        <v>329</v>
      </c>
      <c r="AV7" s="32" t="s">
        <v>330</v>
      </c>
      <c r="AW7" s="32" t="s">
        <v>331</v>
      </c>
      <c r="AX7" s="32" t="s">
        <v>325</v>
      </c>
      <c r="AY7" s="32" t="s">
        <v>326</v>
      </c>
      <c r="AZ7" s="32" t="s">
        <v>327</v>
      </c>
      <c r="BA7" s="32" t="s">
        <v>332</v>
      </c>
      <c r="BB7" s="32" t="s">
        <v>333</v>
      </c>
      <c r="BC7" s="32" t="s">
        <v>334</v>
      </c>
      <c r="BD7" s="32" t="s">
        <v>335</v>
      </c>
      <c r="BE7" s="32" t="s">
        <v>336</v>
      </c>
      <c r="BF7" s="32"/>
      <c r="BG7" s="32"/>
      <c r="BH7" s="32"/>
      <c r="BI7" s="32"/>
      <c r="BJ7" s="32" t="s">
        <v>337</v>
      </c>
      <c r="BK7" s="32" t="s">
        <v>338</v>
      </c>
      <c r="BL7" s="32" t="s">
        <v>339</v>
      </c>
      <c r="BM7" s="32" t="s">
        <v>340</v>
      </c>
      <c r="BN7" s="2" t="s">
        <v>341</v>
      </c>
      <c r="BO7" s="2" t="s">
        <v>342</v>
      </c>
      <c r="BP7" s="2" t="s">
        <v>343</v>
      </c>
      <c r="BQ7" s="2" t="s">
        <v>319</v>
      </c>
      <c r="BR7" s="2" t="s">
        <v>320</v>
      </c>
      <c r="BS7" s="2" t="s">
        <v>344</v>
      </c>
      <c r="BT7" s="2" t="s">
        <v>345</v>
      </c>
      <c r="BU7" s="2" t="s">
        <v>319</v>
      </c>
      <c r="BV7" s="2" t="s">
        <v>320</v>
      </c>
      <c r="BW7" s="2" t="s">
        <v>344</v>
      </c>
      <c r="BX7" s="2"/>
      <c r="BY7" s="33" t="s">
        <v>12</v>
      </c>
      <c r="BZ7" s="33" t="s">
        <v>11</v>
      </c>
      <c r="CA7" s="33" t="s">
        <v>346</v>
      </c>
      <c r="CB7" s="33" t="s">
        <v>347</v>
      </c>
      <c r="CC7" s="33" t="s">
        <v>348</v>
      </c>
      <c r="CD7" s="33" t="s">
        <v>349</v>
      </c>
      <c r="CE7" s="33" t="s">
        <v>350</v>
      </c>
      <c r="CF7" s="34" t="s">
        <v>12</v>
      </c>
      <c r="CG7" s="34" t="s">
        <v>11</v>
      </c>
      <c r="CH7" s="34" t="s">
        <v>346</v>
      </c>
      <c r="CI7" s="34" t="s">
        <v>347</v>
      </c>
      <c r="CJ7" s="34" t="s">
        <v>348</v>
      </c>
      <c r="CK7" s="34" t="s">
        <v>349</v>
      </c>
      <c r="CL7" s="34" t="s">
        <v>350</v>
      </c>
      <c r="CM7" s="33" t="s">
        <v>12</v>
      </c>
      <c r="CN7" s="33" t="s">
        <v>11</v>
      </c>
      <c r="CO7" s="33" t="s">
        <v>346</v>
      </c>
      <c r="CP7" s="33" t="s">
        <v>347</v>
      </c>
      <c r="CQ7" s="33" t="s">
        <v>348</v>
      </c>
      <c r="CR7" s="33" t="s">
        <v>349</v>
      </c>
      <c r="CS7" s="33" t="s">
        <v>350</v>
      </c>
      <c r="CT7" s="34" t="s">
        <v>12</v>
      </c>
      <c r="CU7" s="34" t="s">
        <v>11</v>
      </c>
      <c r="CV7" s="34" t="s">
        <v>346</v>
      </c>
      <c r="CW7" s="34" t="s">
        <v>347</v>
      </c>
      <c r="CX7" s="34" t="s">
        <v>348</v>
      </c>
      <c r="CY7" s="34" t="s">
        <v>349</v>
      </c>
      <c r="CZ7" s="34" t="s">
        <v>350</v>
      </c>
      <c r="DA7" s="33" t="s">
        <v>12</v>
      </c>
      <c r="DB7" s="33" t="s">
        <v>11</v>
      </c>
      <c r="DC7" s="33" t="s">
        <v>346</v>
      </c>
      <c r="DD7" s="33" t="s">
        <v>347</v>
      </c>
      <c r="DE7" s="33" t="s">
        <v>348</v>
      </c>
      <c r="DF7" s="33" t="s">
        <v>349</v>
      </c>
      <c r="DG7" s="33" t="s">
        <v>350</v>
      </c>
      <c r="DH7" s="34" t="s">
        <v>12</v>
      </c>
      <c r="DI7" s="34" t="s">
        <v>11</v>
      </c>
      <c r="DJ7" s="34" t="s">
        <v>346</v>
      </c>
      <c r="DK7" s="34" t="s">
        <v>347</v>
      </c>
      <c r="DL7" s="34" t="s">
        <v>348</v>
      </c>
      <c r="DM7" s="34" t="s">
        <v>349</v>
      </c>
      <c r="DN7" s="34" t="s">
        <v>350</v>
      </c>
      <c r="DO7" s="33" t="s">
        <v>12</v>
      </c>
      <c r="DP7" s="33" t="s">
        <v>11</v>
      </c>
      <c r="DQ7" s="33" t="s">
        <v>346</v>
      </c>
      <c r="DR7" s="33" t="s">
        <v>347</v>
      </c>
      <c r="DS7" s="33" t="s">
        <v>348</v>
      </c>
      <c r="DT7" s="33" t="s">
        <v>349</v>
      </c>
      <c r="DU7" s="33" t="s">
        <v>350</v>
      </c>
      <c r="DV7" s="34" t="s">
        <v>12</v>
      </c>
      <c r="DW7" s="34" t="s">
        <v>11</v>
      </c>
      <c r="DX7" s="34" t="s">
        <v>346</v>
      </c>
      <c r="DY7" s="34" t="s">
        <v>347</v>
      </c>
      <c r="DZ7" s="34" t="s">
        <v>348</v>
      </c>
      <c r="EA7" s="34" t="s">
        <v>349</v>
      </c>
      <c r="EB7" s="34" t="s">
        <v>350</v>
      </c>
      <c r="EC7" s="33" t="s">
        <v>12</v>
      </c>
      <c r="ED7" s="33" t="s">
        <v>11</v>
      </c>
      <c r="EE7" s="33" t="s">
        <v>346</v>
      </c>
      <c r="EF7" s="33" t="s">
        <v>347</v>
      </c>
      <c r="EG7" s="33" t="s">
        <v>348</v>
      </c>
      <c r="EH7" s="33" t="s">
        <v>349</v>
      </c>
      <c r="EI7" s="33" t="s">
        <v>350</v>
      </c>
      <c r="EJ7" s="34" t="s">
        <v>12</v>
      </c>
      <c r="EK7" s="34" t="s">
        <v>11</v>
      </c>
      <c r="EL7" s="34" t="s">
        <v>346</v>
      </c>
      <c r="EM7" s="34" t="s">
        <v>347</v>
      </c>
      <c r="EN7" s="34" t="s">
        <v>348</v>
      </c>
      <c r="EO7" s="34" t="s">
        <v>349</v>
      </c>
      <c r="EP7" s="34" t="s">
        <v>350</v>
      </c>
      <c r="EQ7" s="35" t="s">
        <v>12</v>
      </c>
      <c r="ER7" s="35" t="s">
        <v>11</v>
      </c>
      <c r="ES7" s="35" t="s">
        <v>346</v>
      </c>
      <c r="ET7" s="35" t="s">
        <v>347</v>
      </c>
      <c r="EU7" s="35" t="s">
        <v>348</v>
      </c>
      <c r="EV7" s="35" t="s">
        <v>349</v>
      </c>
      <c r="EW7" s="35" t="s">
        <v>350</v>
      </c>
      <c r="EX7" s="2" t="s">
        <v>23</v>
      </c>
      <c r="EY7" s="2"/>
      <c r="EZ7" s="36" t="s">
        <v>11</v>
      </c>
      <c r="FA7" s="37" t="s">
        <v>12</v>
      </c>
      <c r="FB7" s="37" t="s">
        <v>351</v>
      </c>
      <c r="FC7" s="37" t="s">
        <v>352</v>
      </c>
      <c r="FD7" s="37" t="s">
        <v>349</v>
      </c>
      <c r="FE7" s="37" t="s">
        <v>350</v>
      </c>
      <c r="FF7" s="36" t="s">
        <v>12</v>
      </c>
      <c r="FG7" s="36" t="s">
        <v>351</v>
      </c>
      <c r="FH7" s="36" t="s">
        <v>352</v>
      </c>
      <c r="FI7" s="36" t="s">
        <v>349</v>
      </c>
      <c r="FJ7" s="36" t="s">
        <v>350</v>
      </c>
      <c r="FK7" s="37" t="s">
        <v>12</v>
      </c>
      <c r="FL7" s="37" t="s">
        <v>351</v>
      </c>
      <c r="FM7" s="37" t="s">
        <v>352</v>
      </c>
      <c r="FN7" s="37" t="s">
        <v>349</v>
      </c>
      <c r="FO7" s="37" t="s">
        <v>350</v>
      </c>
      <c r="FP7" s="37"/>
      <c r="FQ7" s="38" t="s">
        <v>320</v>
      </c>
      <c r="FR7" s="38" t="s">
        <v>353</v>
      </c>
      <c r="FS7" s="38" t="s">
        <v>354</v>
      </c>
      <c r="FT7" s="38" t="s">
        <v>355</v>
      </c>
      <c r="FU7" s="38" t="s">
        <v>356</v>
      </c>
      <c r="FV7" s="38"/>
      <c r="FW7" s="32" t="s">
        <v>12</v>
      </c>
      <c r="FX7" s="32" t="s">
        <v>11</v>
      </c>
      <c r="FY7" s="32" t="s">
        <v>346</v>
      </c>
      <c r="FZ7" s="32" t="s">
        <v>347</v>
      </c>
      <c r="GA7" s="32" t="s">
        <v>348</v>
      </c>
      <c r="GB7" s="32" t="s">
        <v>349</v>
      </c>
      <c r="GC7" s="32" t="s">
        <v>350</v>
      </c>
      <c r="GD7" s="39" t="s">
        <v>12</v>
      </c>
      <c r="GE7" s="39" t="s">
        <v>11</v>
      </c>
      <c r="GF7" s="39" t="s">
        <v>346</v>
      </c>
      <c r="GG7" s="39" t="s">
        <v>347</v>
      </c>
      <c r="GH7" s="39" t="s">
        <v>348</v>
      </c>
      <c r="GI7" s="39" t="s">
        <v>349</v>
      </c>
      <c r="GJ7" s="39" t="s">
        <v>350</v>
      </c>
      <c r="GK7" s="32" t="s">
        <v>12</v>
      </c>
      <c r="GL7" s="32" t="s">
        <v>11</v>
      </c>
      <c r="GM7" s="32" t="s">
        <v>346</v>
      </c>
      <c r="GN7" s="32" t="s">
        <v>347</v>
      </c>
      <c r="GO7" s="32" t="s">
        <v>348</v>
      </c>
      <c r="GP7" s="32" t="s">
        <v>349</v>
      </c>
      <c r="GQ7" s="32" t="s">
        <v>350</v>
      </c>
      <c r="GR7" s="39" t="s">
        <v>12</v>
      </c>
      <c r="GS7" s="39" t="s">
        <v>11</v>
      </c>
      <c r="GT7" s="39" t="s">
        <v>346</v>
      </c>
      <c r="GU7" s="39" t="s">
        <v>347</v>
      </c>
      <c r="GV7" s="39" t="s">
        <v>348</v>
      </c>
      <c r="GW7" s="39" t="s">
        <v>349</v>
      </c>
      <c r="GX7" s="39" t="s">
        <v>350</v>
      </c>
      <c r="GY7" s="32" t="s">
        <v>12</v>
      </c>
      <c r="GZ7" s="32" t="s">
        <v>11</v>
      </c>
      <c r="HA7" s="32" t="s">
        <v>346</v>
      </c>
      <c r="HB7" s="32" t="s">
        <v>347</v>
      </c>
      <c r="HC7" s="32" t="s">
        <v>348</v>
      </c>
      <c r="HD7" s="32" t="s">
        <v>349</v>
      </c>
      <c r="HE7" s="32" t="s">
        <v>350</v>
      </c>
      <c r="HF7" s="39" t="s">
        <v>12</v>
      </c>
      <c r="HG7" s="39" t="s">
        <v>11</v>
      </c>
      <c r="HH7" s="39" t="s">
        <v>346</v>
      </c>
      <c r="HI7" s="39" t="s">
        <v>347</v>
      </c>
      <c r="HJ7" s="39" t="s">
        <v>348</v>
      </c>
      <c r="HK7" s="39" t="s">
        <v>349</v>
      </c>
      <c r="HL7" s="39" t="s">
        <v>350</v>
      </c>
      <c r="HM7" s="32" t="s">
        <v>12</v>
      </c>
      <c r="HN7" s="32" t="s">
        <v>11</v>
      </c>
      <c r="HO7" s="32" t="s">
        <v>346</v>
      </c>
      <c r="HP7" s="32" t="s">
        <v>347</v>
      </c>
      <c r="HQ7" s="32" t="s">
        <v>348</v>
      </c>
      <c r="HR7" s="32" t="s">
        <v>349</v>
      </c>
      <c r="HS7" s="32" t="s">
        <v>350</v>
      </c>
      <c r="HT7" s="39" t="s">
        <v>12</v>
      </c>
      <c r="HU7" s="39" t="s">
        <v>11</v>
      </c>
      <c r="HV7" s="39" t="s">
        <v>346</v>
      </c>
      <c r="HW7" s="39" t="s">
        <v>347</v>
      </c>
      <c r="HX7" s="39" t="s">
        <v>348</v>
      </c>
      <c r="HY7" s="39" t="s">
        <v>349</v>
      </c>
      <c r="HZ7" s="39" t="s">
        <v>350</v>
      </c>
      <c r="IA7" s="32" t="s">
        <v>12</v>
      </c>
      <c r="IB7" s="32" t="s">
        <v>11</v>
      </c>
      <c r="IC7" s="32" t="s">
        <v>346</v>
      </c>
      <c r="ID7" s="32" t="s">
        <v>347</v>
      </c>
      <c r="IE7" s="32" t="s">
        <v>348</v>
      </c>
      <c r="IF7" s="32" t="s">
        <v>349</v>
      </c>
      <c r="IG7" s="32" t="s">
        <v>350</v>
      </c>
      <c r="IH7" s="39" t="s">
        <v>12</v>
      </c>
      <c r="II7" s="39" t="s">
        <v>11</v>
      </c>
      <c r="IJ7" s="39" t="s">
        <v>346</v>
      </c>
      <c r="IK7" s="39" t="s">
        <v>347</v>
      </c>
      <c r="IL7" s="39" t="s">
        <v>348</v>
      </c>
      <c r="IM7" s="39" t="s">
        <v>349</v>
      </c>
      <c r="IN7" s="39" t="s">
        <v>350</v>
      </c>
      <c r="IO7" s="32" t="s">
        <v>12</v>
      </c>
      <c r="IP7" s="32" t="s">
        <v>11</v>
      </c>
      <c r="IQ7" s="32" t="s">
        <v>346</v>
      </c>
      <c r="IR7" s="32" t="s">
        <v>347</v>
      </c>
      <c r="IS7" s="32" t="s">
        <v>348</v>
      </c>
      <c r="IT7" s="32" t="s">
        <v>349</v>
      </c>
      <c r="IU7" s="32" t="s">
        <v>350</v>
      </c>
      <c r="IV7" s="39" t="s">
        <v>12</v>
      </c>
      <c r="IW7" s="39" t="s">
        <v>11</v>
      </c>
      <c r="IX7" s="39" t="s">
        <v>346</v>
      </c>
      <c r="IY7" s="39" t="s">
        <v>347</v>
      </c>
      <c r="IZ7" s="39" t="s">
        <v>348</v>
      </c>
      <c r="JA7" s="39" t="s">
        <v>349</v>
      </c>
      <c r="JB7" s="39" t="s">
        <v>350</v>
      </c>
      <c r="JC7" s="39" t="s">
        <v>12</v>
      </c>
      <c r="JD7" s="39" t="s">
        <v>11</v>
      </c>
      <c r="JE7" s="39" t="s">
        <v>346</v>
      </c>
      <c r="JF7" s="39" t="s">
        <v>347</v>
      </c>
      <c r="JG7" s="39" t="s">
        <v>348</v>
      </c>
      <c r="JH7" s="39" t="s">
        <v>349</v>
      </c>
      <c r="JI7" s="39" t="s">
        <v>350</v>
      </c>
      <c r="JJ7" s="39"/>
      <c r="JK7" s="40" t="s">
        <v>12</v>
      </c>
      <c r="JL7" s="40" t="s">
        <v>357</v>
      </c>
      <c r="JM7" s="40" t="s">
        <v>352</v>
      </c>
      <c r="JN7" s="40" t="s">
        <v>349</v>
      </c>
      <c r="JO7" s="40" t="s">
        <v>350</v>
      </c>
      <c r="JP7" s="41" t="s">
        <v>358</v>
      </c>
      <c r="JQ7" s="41">
        <v>0</v>
      </c>
      <c r="JR7" s="41">
        <v>0</v>
      </c>
      <c r="JS7" s="41" t="s">
        <v>349</v>
      </c>
      <c r="JT7" s="41" t="s">
        <v>350</v>
      </c>
      <c r="JU7" s="40" t="s">
        <v>358</v>
      </c>
      <c r="JV7" s="40">
        <v>0</v>
      </c>
      <c r="JW7" s="40">
        <v>0</v>
      </c>
      <c r="JX7" s="40" t="s">
        <v>349</v>
      </c>
      <c r="JY7" s="40" t="s">
        <v>350</v>
      </c>
      <c r="JZ7" s="40"/>
      <c r="KA7" s="42" t="s">
        <v>9</v>
      </c>
      <c r="KB7" s="42" t="s">
        <v>0</v>
      </c>
      <c r="KC7" s="42" t="s">
        <v>1</v>
      </c>
      <c r="KD7" s="42" t="s">
        <v>2</v>
      </c>
      <c r="KE7" s="42" t="s">
        <v>3</v>
      </c>
      <c r="KF7" s="42" t="s">
        <v>4</v>
      </c>
      <c r="KG7" s="42" t="s">
        <v>5</v>
      </c>
      <c r="KH7" s="42" t="s">
        <v>67</v>
      </c>
      <c r="KI7" s="42" t="s">
        <v>359</v>
      </c>
      <c r="KJ7" s="42" t="s">
        <v>360</v>
      </c>
      <c r="KK7" s="42" t="s">
        <v>6</v>
      </c>
      <c r="KL7" s="42" t="s">
        <v>7</v>
      </c>
      <c r="KM7" s="42" t="s">
        <v>8</v>
      </c>
      <c r="KN7" s="42" t="s">
        <v>69</v>
      </c>
      <c r="KO7" s="42" t="s">
        <v>16</v>
      </c>
      <c r="KP7" s="43"/>
      <c r="KQ7" s="43" t="s">
        <v>0</v>
      </c>
      <c r="KR7" s="43" t="s">
        <v>1</v>
      </c>
      <c r="KS7" s="43" t="s">
        <v>2</v>
      </c>
      <c r="KT7" s="43" t="s">
        <v>3</v>
      </c>
      <c r="KU7" s="43" t="s">
        <v>4</v>
      </c>
      <c r="KV7" s="43" t="s">
        <v>5</v>
      </c>
      <c r="KW7" s="43" t="s">
        <v>67</v>
      </c>
      <c r="KX7" s="43" t="s">
        <v>359</v>
      </c>
      <c r="KY7" s="43" t="s">
        <v>360</v>
      </c>
      <c r="KZ7" s="43" t="s">
        <v>6</v>
      </c>
      <c r="LA7" s="43" t="s">
        <v>7</v>
      </c>
      <c r="LB7" s="43" t="s">
        <v>8</v>
      </c>
      <c r="LC7" s="43" t="s">
        <v>69</v>
      </c>
      <c r="LD7" s="43" t="s">
        <v>16</v>
      </c>
      <c r="LE7" s="42" t="s">
        <v>95</v>
      </c>
      <c r="LF7" s="42" t="s">
        <v>0</v>
      </c>
      <c r="LG7" s="42" t="s">
        <v>1</v>
      </c>
      <c r="LH7" s="42" t="s">
        <v>2</v>
      </c>
      <c r="LI7" s="42" t="s">
        <v>3</v>
      </c>
      <c r="LJ7" s="42" t="s">
        <v>4</v>
      </c>
      <c r="LK7" s="42" t="s">
        <v>5</v>
      </c>
      <c r="LL7" s="42" t="s">
        <v>67</v>
      </c>
      <c r="LM7" s="42" t="s">
        <v>359</v>
      </c>
      <c r="LN7" s="42" t="s">
        <v>360</v>
      </c>
      <c r="LO7" s="42" t="s">
        <v>6</v>
      </c>
      <c r="LP7" s="42" t="s">
        <v>7</v>
      </c>
      <c r="LQ7" s="42" t="s">
        <v>8</v>
      </c>
      <c r="LR7" s="42" t="s">
        <v>69</v>
      </c>
      <c r="LS7" s="42" t="s">
        <v>16</v>
      </c>
      <c r="LT7" s="42"/>
      <c r="LU7" s="127" t="s">
        <v>74</v>
      </c>
      <c r="LV7" s="127" t="s">
        <v>75</v>
      </c>
      <c r="LW7" s="127" t="s">
        <v>76</v>
      </c>
      <c r="LX7" s="127" t="s">
        <v>77</v>
      </c>
      <c r="LY7" s="127" t="s">
        <v>74</v>
      </c>
      <c r="LZ7" s="44" t="s">
        <v>75</v>
      </c>
      <c r="MA7" s="44" t="s">
        <v>76</v>
      </c>
      <c r="MB7" s="2" t="s">
        <v>77</v>
      </c>
      <c r="MC7" s="2" t="s">
        <v>74</v>
      </c>
      <c r="MD7" s="2" t="s">
        <v>75</v>
      </c>
      <c r="ME7" s="2" t="s">
        <v>76</v>
      </c>
      <c r="MF7" s="2" t="s">
        <v>77</v>
      </c>
      <c r="MG7" s="2" t="s">
        <v>74</v>
      </c>
      <c r="MH7" s="2" t="s">
        <v>75</v>
      </c>
      <c r="MI7" s="2" t="s">
        <v>76</v>
      </c>
      <c r="MJ7" s="2" t="s">
        <v>77</v>
      </c>
      <c r="MK7" s="2" t="s">
        <v>74</v>
      </c>
      <c r="ML7" s="2" t="s">
        <v>75</v>
      </c>
      <c r="MM7" s="2" t="s">
        <v>76</v>
      </c>
      <c r="MN7" s="2" t="s">
        <v>77</v>
      </c>
      <c r="MO7" s="2" t="s">
        <v>74</v>
      </c>
      <c r="MP7" s="2" t="s">
        <v>75</v>
      </c>
      <c r="MQ7" s="2" t="s">
        <v>76</v>
      </c>
      <c r="MR7" s="2" t="s">
        <v>77</v>
      </c>
      <c r="MS7" s="2" t="s">
        <v>74</v>
      </c>
      <c r="MT7" s="2" t="s">
        <v>75</v>
      </c>
      <c r="MU7" s="2" t="s">
        <v>76</v>
      </c>
      <c r="MV7" s="2" t="s">
        <v>77</v>
      </c>
      <c r="MW7" s="2" t="s">
        <v>74</v>
      </c>
      <c r="MX7" s="2" t="s">
        <v>75</v>
      </c>
      <c r="MY7" s="2" t="s">
        <v>76</v>
      </c>
      <c r="MZ7" s="2" t="s">
        <v>77</v>
      </c>
      <c r="NA7" s="2" t="s">
        <v>74</v>
      </c>
      <c r="NB7" s="2" t="s">
        <v>75</v>
      </c>
      <c r="NC7" s="2" t="s">
        <v>76</v>
      </c>
      <c r="ND7" s="2" t="s">
        <v>77</v>
      </c>
      <c r="NE7" s="2"/>
      <c r="NF7" s="2" t="s">
        <v>80</v>
      </c>
      <c r="NG7" s="2" t="s">
        <v>81</v>
      </c>
      <c r="NH7" s="2" t="s">
        <v>96</v>
      </c>
      <c r="NI7" s="2" t="s">
        <v>82</v>
      </c>
      <c r="NJ7" s="2" t="s">
        <v>84</v>
      </c>
      <c r="NK7" s="2" t="s">
        <v>85</v>
      </c>
      <c r="NL7" s="2" t="s">
        <v>86</v>
      </c>
      <c r="NM7" s="2" t="s">
        <v>87</v>
      </c>
      <c r="NN7" s="2" t="s">
        <v>88</v>
      </c>
      <c r="NO7" s="2" t="s">
        <v>91</v>
      </c>
      <c r="NP7" s="2">
        <v>0</v>
      </c>
      <c r="NQ7" s="2">
        <v>0</v>
      </c>
      <c r="NR7" s="2">
        <v>0</v>
      </c>
      <c r="NS7" s="2" t="s">
        <v>17</v>
      </c>
      <c r="NT7" s="2" t="s">
        <v>42</v>
      </c>
      <c r="NU7" s="2" t="s">
        <v>18</v>
      </c>
      <c r="NV7" s="2" t="s">
        <v>19</v>
      </c>
      <c r="NW7" s="2" t="s">
        <v>20</v>
      </c>
      <c r="NX7" s="2" t="s">
        <v>21</v>
      </c>
      <c r="NY7" s="2" t="s">
        <v>22</v>
      </c>
      <c r="NZ7" s="2"/>
      <c r="OA7" s="2" t="s">
        <v>287</v>
      </c>
      <c r="OB7" s="2"/>
      <c r="OC7" s="2"/>
      <c r="OD7" s="35"/>
      <c r="OE7" s="2" t="s">
        <v>76</v>
      </c>
      <c r="OF7" s="2"/>
      <c r="OG7" s="2" t="s">
        <v>361</v>
      </c>
      <c r="OH7" s="2" t="s">
        <v>362</v>
      </c>
      <c r="OI7" s="2"/>
      <c r="OJ7" s="2"/>
      <c r="OK7" s="2" t="s">
        <v>213</v>
      </c>
      <c r="OL7" s="2" t="s">
        <v>214</v>
      </c>
      <c r="OM7" s="2" t="s">
        <v>215</v>
      </c>
      <c r="ON7" s="2" t="s">
        <v>216</v>
      </c>
      <c r="OO7" s="2" t="s">
        <v>217</v>
      </c>
      <c r="OP7" s="2" t="s">
        <v>218</v>
      </c>
      <c r="OQ7" s="2" t="s">
        <v>219</v>
      </c>
      <c r="OR7" s="2" t="s">
        <v>220</v>
      </c>
      <c r="OS7" s="2" t="s">
        <v>221</v>
      </c>
      <c r="OT7" s="2" t="s">
        <v>222</v>
      </c>
      <c r="OU7" s="2" t="s">
        <v>223</v>
      </c>
      <c r="OV7" s="2" t="s">
        <v>224</v>
      </c>
      <c r="OW7" s="2" t="s">
        <v>225</v>
      </c>
      <c r="OX7" s="2" t="s">
        <v>226</v>
      </c>
      <c r="OY7" s="2" t="s">
        <v>193</v>
      </c>
      <c r="OZ7" s="2" t="s">
        <v>227</v>
      </c>
      <c r="PA7" s="2" t="s">
        <v>229</v>
      </c>
      <c r="PB7" s="2" t="s">
        <v>230</v>
      </c>
      <c r="PC7" s="2" t="s">
        <v>229</v>
      </c>
      <c r="PD7" s="2" t="s">
        <v>230</v>
      </c>
      <c r="PE7" s="2" t="s">
        <v>229</v>
      </c>
      <c r="PF7" s="2" t="s">
        <v>230</v>
      </c>
      <c r="PG7" s="2"/>
      <c r="PH7" s="2" t="s">
        <v>228</v>
      </c>
      <c r="PI7" s="2" t="s">
        <v>231</v>
      </c>
      <c r="PJ7" s="2" t="s">
        <v>232</v>
      </c>
      <c r="PK7" s="2" t="s">
        <v>233</v>
      </c>
      <c r="PL7" s="2" t="s">
        <v>234</v>
      </c>
      <c r="PM7" s="2" t="s">
        <v>235</v>
      </c>
      <c r="PN7" s="2" t="s">
        <v>236</v>
      </c>
      <c r="PO7" s="2" t="s">
        <v>237</v>
      </c>
      <c r="PP7" s="2" t="s">
        <v>238</v>
      </c>
      <c r="PQ7" s="2" t="s">
        <v>239</v>
      </c>
      <c r="PR7" s="2" t="s">
        <v>240</v>
      </c>
      <c r="PS7" s="2" t="s">
        <v>241</v>
      </c>
      <c r="PT7" s="2" t="s">
        <v>242</v>
      </c>
      <c r="PU7" s="2" t="s">
        <v>243</v>
      </c>
      <c r="PV7" s="2"/>
      <c r="PW7" s="2"/>
      <c r="PX7" s="2"/>
      <c r="PY7" s="2"/>
      <c r="PZ7" s="2"/>
      <c r="QA7" s="2"/>
      <c r="QB7" s="2"/>
      <c r="QC7" s="2"/>
      <c r="QD7" s="2"/>
      <c r="QE7" s="2" t="s">
        <v>287</v>
      </c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</row>
    <row r="8" spans="1:469" s="128" customFormat="1" ht="225" customHeight="1" x14ac:dyDescent="0.25">
      <c r="A8" s="128">
        <v>1</v>
      </c>
      <c r="B8" s="129" t="str">
        <f>AT8&amp;CHAR(10)&amp;CHAR(10)
&amp;AU8&amp;" - "&amp;AV8&amp;CHAR(10)
&amp;OE8&amp;" ("&amp;BA8&amp;")"&amp;CHAR(10)
&amp;BC8&amp;"/"&amp;BB8&amp;"/"&amp;BD8&amp;CHAR(10)
&amp;BL8&amp;CHAR(10)&amp;
BM8</f>
        <v>N1
123458 - KUNING
01.1983.23 (23)
Lelaki/Melayu/Islam
T1
E1</v>
      </c>
      <c r="C8" s="130" t="str">
        <f t="shared" ref="C8:E8" si="0">PV8</f>
        <v>M1
M2
M3
M4
M5
M6
M7
M8
M9
M10
M11
M12
M13</v>
      </c>
      <c r="D8" s="130" t="str">
        <f t="shared" si="0"/>
        <v>A
B
B
B
B
B
B
B
B
B
B
B
B</v>
      </c>
      <c r="E8" s="130" t="str">
        <f t="shared" si="0"/>
        <v>09.2005
09.2005
09.2005
09.2005
09.2005
09.2005
09.2005
09.2005
09.2005
09.2005
09.2005
09.2005
09.2005</v>
      </c>
      <c r="F8" s="130" t="str">
        <f t="shared" ref="F8:H8" si="1">OV8</f>
        <v>S1
S2
s3
S4
S5
S6
S7
S8
S9
S10
S11</v>
      </c>
      <c r="G8" s="130" t="str">
        <f t="shared" si="1"/>
        <v>A
B
B
B
B
B
B
B
B
B
B</v>
      </c>
      <c r="H8" s="130" t="str">
        <f t="shared" si="1"/>
        <v>09.2020
09.2020
09.2020
09.2020
09.2020
09.2020
09.2020
09.2020
09.2020
09.2020
09.2020</v>
      </c>
      <c r="I8" s="129" t="str">
        <f>IF(FB8="0","NA",PG8)</f>
        <v>C1 / P1 / 09.2020
C2 / P2 / 08.2019
C3 / P3 / 07.2018</v>
      </c>
      <c r="J8" s="129" t="str">
        <f>PH8</f>
        <v>Tempat Pengajian : I3, N3
Tahun Pengajian yang dipohon : Tahun 2
Tempoh Pengajian : 3.5 Tahun
Keputusan tahun terakhir : 0.0840277777777778</v>
      </c>
      <c r="K8" s="129" t="str">
        <f>"Kursus yang dipohon : "&amp;AD8&amp;CHAR(10)&amp;
"Tempat Pengajian : "&amp;AE8&amp;CHAR(10)&amp;
"Tahun Yang Dipohonkan : "&amp;AG8&amp;CHAR(10)&amp;
"Tempoh Pengajian : "&amp;AH8&amp;CHAR(10)&amp;
"Bermula : "&amp;OG8&amp;CHAR(10)&amp;
"Berakhir : "&amp;OH8&amp;CHAR(10)&amp;
"Kedudukan : "&amp;AJ8</f>
        <v>Kursus yang dipohon : K1
Tempat Pengajian : I1
Tahun Yang Dipohonkan : Tahun 1 2021
Tempoh Pengajian : 2.5 Tahun
Bermula : 01.01.2021
Berakhir : 04.04.2024
Kedudukan : 1</v>
      </c>
      <c r="L8" s="129" t="str">
        <f>IF(BO8=0,"NA",BQ8&amp;CHAR(10)&amp;BR8&amp;CHAR(10)&amp;BS8)</f>
        <v>K2
I2
UK</v>
      </c>
      <c r="M8" s="129" t="str">
        <f>BU8&amp;CHAR(10)&amp;BV8&amp;CHAR(10)&amp;BW8</f>
        <v>K3
Universiti Teknologi Brunei (UTB)
Brunei Darussalam</v>
      </c>
      <c r="N8" s="129" t="str">
        <f>KA7&amp;" - "&amp;KI8&amp;CHAR(10)&amp;KP8&amp;"- "&amp;KX8&amp;CHAR(10)&amp;IF(LE8=0,"",LE8&amp;" - "&amp;LM8)</f>
        <v>BAPA - BG
IBU- IG
HUS - GG</v>
      </c>
      <c r="O8" s="128">
        <f>SUM(NF8:NR8)</f>
        <v>0</v>
      </c>
      <c r="P8" s="131" t="str">
        <f>IF(NS8=0,"",$NS$7&amp;CHAR(10))
&amp;IF(NT8=0,"",$NT$7&amp;CHAR(10))
&amp;IF(NU8=0,"",$NU$7&amp;CHAR(10))
&amp;IF(NV8=0,"",$NV$7&amp;CHAR(10))
&amp;IF(NW8=0,"",$NW$7)</f>
        <v/>
      </c>
      <c r="AC8" s="45" t="s">
        <v>363</v>
      </c>
      <c r="AD8" s="46" t="s">
        <v>169</v>
      </c>
      <c r="AE8" s="46" t="s">
        <v>170</v>
      </c>
      <c r="AF8" s="46"/>
      <c r="AG8" s="46" t="s">
        <v>364</v>
      </c>
      <c r="AH8" s="46" t="s">
        <v>172</v>
      </c>
      <c r="AI8" s="46"/>
      <c r="AJ8" s="46">
        <v>1</v>
      </c>
      <c r="AK8" s="46">
        <v>1</v>
      </c>
      <c r="AL8" s="46">
        <v>2021</v>
      </c>
      <c r="AM8" s="46"/>
      <c r="AN8" s="46">
        <v>1</v>
      </c>
      <c r="AO8" s="46">
        <v>4</v>
      </c>
      <c r="AP8" s="46">
        <v>2024</v>
      </c>
      <c r="AQ8" s="46" t="s">
        <v>365</v>
      </c>
      <c r="AR8" s="46" t="s">
        <v>366</v>
      </c>
      <c r="AS8" s="46"/>
      <c r="AT8" s="47" t="s">
        <v>173</v>
      </c>
      <c r="AU8" s="59" t="s">
        <v>367</v>
      </c>
      <c r="AV8" s="47" t="s">
        <v>174</v>
      </c>
      <c r="AW8" s="47"/>
      <c r="AX8" s="47" t="s">
        <v>366</v>
      </c>
      <c r="AY8" s="47" t="s">
        <v>366</v>
      </c>
      <c r="AZ8" s="47" t="s">
        <v>368</v>
      </c>
      <c r="BA8" s="47" t="s">
        <v>369</v>
      </c>
      <c r="BB8" s="47" t="s">
        <v>175</v>
      </c>
      <c r="BC8" s="47" t="s">
        <v>176</v>
      </c>
      <c r="BD8" s="47" t="s">
        <v>177</v>
      </c>
      <c r="BE8" s="47" t="s">
        <v>178</v>
      </c>
      <c r="BF8" s="47"/>
      <c r="BG8" s="47"/>
      <c r="BH8" s="47"/>
      <c r="BI8" s="47"/>
      <c r="BJ8" s="47" t="s">
        <v>179</v>
      </c>
      <c r="BK8" s="47" t="s">
        <v>180</v>
      </c>
      <c r="BL8" s="47" t="s">
        <v>181</v>
      </c>
      <c r="BM8" s="47" t="s">
        <v>182</v>
      </c>
      <c r="BN8" s="45"/>
      <c r="BO8" s="45" t="s">
        <v>183</v>
      </c>
      <c r="BP8" s="45" t="s">
        <v>363</v>
      </c>
      <c r="BQ8" s="45" t="s">
        <v>184</v>
      </c>
      <c r="BR8" s="45" t="s">
        <v>185</v>
      </c>
      <c r="BS8" s="45" t="s">
        <v>186</v>
      </c>
      <c r="BT8" s="45"/>
      <c r="BU8" s="45" t="s">
        <v>187</v>
      </c>
      <c r="BV8" s="45" t="s">
        <v>188</v>
      </c>
      <c r="BW8" s="45" t="s">
        <v>168</v>
      </c>
      <c r="BX8" s="45"/>
      <c r="BY8" s="48">
        <v>1</v>
      </c>
      <c r="BZ8" s="48" t="s">
        <v>190</v>
      </c>
      <c r="CA8" s="48" t="s">
        <v>189</v>
      </c>
      <c r="CB8" s="48" t="s">
        <v>190</v>
      </c>
      <c r="CC8" s="48" t="s">
        <v>191</v>
      </c>
      <c r="CD8" s="48">
        <v>9</v>
      </c>
      <c r="CE8" s="48">
        <v>2020</v>
      </c>
      <c r="CF8" s="49">
        <v>2</v>
      </c>
      <c r="CG8" s="49" t="s">
        <v>192</v>
      </c>
      <c r="CH8" s="49" t="s">
        <v>253</v>
      </c>
      <c r="CI8" s="49" t="s">
        <v>192</v>
      </c>
      <c r="CJ8" s="49" t="s">
        <v>193</v>
      </c>
      <c r="CK8" s="49">
        <v>9</v>
      </c>
      <c r="CL8" s="49">
        <v>2020</v>
      </c>
      <c r="CM8" s="48">
        <v>3</v>
      </c>
      <c r="CN8" s="48" t="s">
        <v>262</v>
      </c>
      <c r="CO8" s="48" t="s">
        <v>253</v>
      </c>
      <c r="CP8" s="48" t="s">
        <v>244</v>
      </c>
      <c r="CQ8" s="48" t="s">
        <v>193</v>
      </c>
      <c r="CR8" s="48">
        <v>9</v>
      </c>
      <c r="CS8" s="48">
        <v>2020</v>
      </c>
      <c r="CT8" s="49">
        <v>4</v>
      </c>
      <c r="CU8" s="49" t="s">
        <v>245</v>
      </c>
      <c r="CV8" s="49" t="s">
        <v>254</v>
      </c>
      <c r="CW8" s="49" t="s">
        <v>245</v>
      </c>
      <c r="CX8" s="49" t="s">
        <v>193</v>
      </c>
      <c r="CY8" s="49">
        <v>9</v>
      </c>
      <c r="CZ8" s="49">
        <v>2020</v>
      </c>
      <c r="DA8" s="48">
        <v>5</v>
      </c>
      <c r="DB8" s="48" t="s">
        <v>246</v>
      </c>
      <c r="DC8" s="48" t="s">
        <v>255</v>
      </c>
      <c r="DD8" s="48" t="s">
        <v>246</v>
      </c>
      <c r="DE8" s="48" t="s">
        <v>193</v>
      </c>
      <c r="DF8" s="48">
        <v>9</v>
      </c>
      <c r="DG8" s="48">
        <v>2020</v>
      </c>
      <c r="DH8" s="49">
        <v>6</v>
      </c>
      <c r="DI8" s="49" t="s">
        <v>247</v>
      </c>
      <c r="DJ8" s="49" t="s">
        <v>256</v>
      </c>
      <c r="DK8" s="49" t="s">
        <v>247</v>
      </c>
      <c r="DL8" s="49" t="s">
        <v>193</v>
      </c>
      <c r="DM8" s="49">
        <v>9</v>
      </c>
      <c r="DN8" s="49">
        <v>2020</v>
      </c>
      <c r="DO8" s="48">
        <v>7</v>
      </c>
      <c r="DP8" s="48" t="s">
        <v>248</v>
      </c>
      <c r="DQ8" s="48" t="s">
        <v>257</v>
      </c>
      <c r="DR8" s="48" t="s">
        <v>248</v>
      </c>
      <c r="DS8" s="48" t="s">
        <v>193</v>
      </c>
      <c r="DT8" s="48">
        <v>9</v>
      </c>
      <c r="DU8" s="48">
        <v>2020</v>
      </c>
      <c r="DV8" s="49">
        <v>8</v>
      </c>
      <c r="DW8" s="49" t="s">
        <v>249</v>
      </c>
      <c r="DX8" s="49" t="s">
        <v>258</v>
      </c>
      <c r="DY8" s="49" t="s">
        <v>249</v>
      </c>
      <c r="DZ8" s="49" t="s">
        <v>193</v>
      </c>
      <c r="EA8" s="49">
        <v>9</v>
      </c>
      <c r="EB8" s="49">
        <v>2020</v>
      </c>
      <c r="EC8" s="48">
        <v>9</v>
      </c>
      <c r="ED8" s="48" t="s">
        <v>250</v>
      </c>
      <c r="EE8" s="48" t="s">
        <v>259</v>
      </c>
      <c r="EF8" s="48" t="s">
        <v>250</v>
      </c>
      <c r="EG8" s="48" t="s">
        <v>193</v>
      </c>
      <c r="EH8" s="48">
        <v>9</v>
      </c>
      <c r="EI8" s="48">
        <v>2020</v>
      </c>
      <c r="EJ8" s="49">
        <v>10</v>
      </c>
      <c r="EK8" s="49" t="s">
        <v>251</v>
      </c>
      <c r="EL8" s="49" t="s">
        <v>260</v>
      </c>
      <c r="EM8" s="49" t="s">
        <v>251</v>
      </c>
      <c r="EN8" s="49" t="s">
        <v>193</v>
      </c>
      <c r="EO8" s="49">
        <v>9</v>
      </c>
      <c r="EP8" s="49">
        <v>2020</v>
      </c>
      <c r="EQ8" s="50">
        <v>11</v>
      </c>
      <c r="ER8" s="50" t="s">
        <v>252</v>
      </c>
      <c r="ES8" s="50" t="s">
        <v>261</v>
      </c>
      <c r="ET8" s="50" t="s">
        <v>252</v>
      </c>
      <c r="EU8" s="50" t="s">
        <v>193</v>
      </c>
      <c r="EV8" s="50">
        <v>9</v>
      </c>
      <c r="EW8" s="50">
        <v>2020</v>
      </c>
      <c r="EX8" s="45">
        <v>99</v>
      </c>
      <c r="EY8" s="45"/>
      <c r="EZ8" s="51" t="s">
        <v>190</v>
      </c>
      <c r="FA8" s="52">
        <v>1</v>
      </c>
      <c r="FB8" s="52" t="s">
        <v>194</v>
      </c>
      <c r="FC8" s="52" t="s">
        <v>171</v>
      </c>
      <c r="FD8" s="52">
        <v>9</v>
      </c>
      <c r="FE8" s="52">
        <v>2020</v>
      </c>
      <c r="FF8" s="51">
        <v>2</v>
      </c>
      <c r="FG8" s="51" t="s">
        <v>199</v>
      </c>
      <c r="FH8" s="51" t="s">
        <v>263</v>
      </c>
      <c r="FI8" s="51">
        <v>8</v>
      </c>
      <c r="FJ8" s="51">
        <v>2019</v>
      </c>
      <c r="FK8" s="52">
        <v>3</v>
      </c>
      <c r="FL8" s="52" t="s">
        <v>201</v>
      </c>
      <c r="FM8" s="52" t="s">
        <v>264</v>
      </c>
      <c r="FN8" s="52">
        <v>7</v>
      </c>
      <c r="FO8" s="52">
        <v>2018</v>
      </c>
      <c r="FP8" s="52"/>
      <c r="FQ8" s="53" t="s">
        <v>195</v>
      </c>
      <c r="FR8" s="53" t="s">
        <v>196</v>
      </c>
      <c r="FS8" s="53" t="s">
        <v>197</v>
      </c>
      <c r="FT8" s="53" t="s">
        <v>198</v>
      </c>
      <c r="FU8" s="53">
        <v>8.4027777777777771E-2</v>
      </c>
      <c r="FV8" s="53"/>
      <c r="FW8" s="47">
        <v>1</v>
      </c>
      <c r="FX8" s="47" t="s">
        <v>190</v>
      </c>
      <c r="FY8" s="47" t="s">
        <v>189</v>
      </c>
      <c r="FZ8" s="47" t="s">
        <v>265</v>
      </c>
      <c r="GA8" s="47" t="s">
        <v>191</v>
      </c>
      <c r="GB8" s="47">
        <v>9</v>
      </c>
      <c r="GC8" s="47">
        <v>2005</v>
      </c>
      <c r="GD8" s="54">
        <v>2</v>
      </c>
      <c r="GE8" s="54" t="s">
        <v>192</v>
      </c>
      <c r="GF8" s="54">
        <v>2</v>
      </c>
      <c r="GG8" s="54" t="s">
        <v>266</v>
      </c>
      <c r="GH8" s="54" t="s">
        <v>193</v>
      </c>
      <c r="GI8" s="54">
        <v>9</v>
      </c>
      <c r="GJ8" s="54">
        <v>2005</v>
      </c>
      <c r="GK8" s="47">
        <v>3</v>
      </c>
      <c r="GL8" s="47" t="s">
        <v>262</v>
      </c>
      <c r="GM8" s="47">
        <v>3</v>
      </c>
      <c r="GN8" s="47" t="s">
        <v>267</v>
      </c>
      <c r="GO8" s="47" t="s">
        <v>193</v>
      </c>
      <c r="GP8" s="47">
        <v>9</v>
      </c>
      <c r="GQ8" s="47">
        <v>2005</v>
      </c>
      <c r="GR8" s="54">
        <v>4</v>
      </c>
      <c r="GS8" s="54" t="s">
        <v>245</v>
      </c>
      <c r="GT8" s="54">
        <v>4</v>
      </c>
      <c r="GU8" s="54" t="s">
        <v>268</v>
      </c>
      <c r="GV8" s="54" t="s">
        <v>193</v>
      </c>
      <c r="GW8" s="54">
        <v>9</v>
      </c>
      <c r="GX8" s="54">
        <v>2005</v>
      </c>
      <c r="GY8" s="47">
        <v>5</v>
      </c>
      <c r="GZ8" s="47" t="s">
        <v>246</v>
      </c>
      <c r="HA8" s="47">
        <v>5</v>
      </c>
      <c r="HB8" s="47" t="s">
        <v>269</v>
      </c>
      <c r="HC8" s="47" t="s">
        <v>193</v>
      </c>
      <c r="HD8" s="47">
        <v>9</v>
      </c>
      <c r="HE8" s="47">
        <v>2005</v>
      </c>
      <c r="HF8" s="54">
        <v>6</v>
      </c>
      <c r="HG8" s="54" t="s">
        <v>247</v>
      </c>
      <c r="HH8" s="54">
        <v>6</v>
      </c>
      <c r="HI8" s="54" t="s">
        <v>270</v>
      </c>
      <c r="HJ8" s="54" t="s">
        <v>193</v>
      </c>
      <c r="HK8" s="54">
        <v>9</v>
      </c>
      <c r="HL8" s="54">
        <v>2005</v>
      </c>
      <c r="HM8" s="47">
        <v>7</v>
      </c>
      <c r="HN8" s="47" t="s">
        <v>248</v>
      </c>
      <c r="HO8" s="47">
        <v>7</v>
      </c>
      <c r="HP8" s="47" t="s">
        <v>271</v>
      </c>
      <c r="HQ8" s="47" t="s">
        <v>193</v>
      </c>
      <c r="HR8" s="47">
        <v>9</v>
      </c>
      <c r="HS8" s="47">
        <v>2005</v>
      </c>
      <c r="HT8" s="54">
        <v>8</v>
      </c>
      <c r="HU8" s="54" t="s">
        <v>249</v>
      </c>
      <c r="HV8" s="54">
        <v>8</v>
      </c>
      <c r="HW8" s="54" t="s">
        <v>272</v>
      </c>
      <c r="HX8" s="54" t="s">
        <v>193</v>
      </c>
      <c r="HY8" s="54">
        <v>9</v>
      </c>
      <c r="HZ8" s="54">
        <v>2005</v>
      </c>
      <c r="IA8" s="47">
        <v>9</v>
      </c>
      <c r="IB8" s="47">
        <v>9</v>
      </c>
      <c r="IC8" s="47">
        <v>9</v>
      </c>
      <c r="ID8" s="47" t="s">
        <v>273</v>
      </c>
      <c r="IE8" s="47" t="s">
        <v>193</v>
      </c>
      <c r="IF8" s="47">
        <v>9</v>
      </c>
      <c r="IG8" s="47">
        <v>2005</v>
      </c>
      <c r="IH8" s="54">
        <v>10</v>
      </c>
      <c r="II8" s="54">
        <v>10</v>
      </c>
      <c r="IJ8" s="54">
        <v>10</v>
      </c>
      <c r="IK8" s="54" t="s">
        <v>274</v>
      </c>
      <c r="IL8" s="54" t="s">
        <v>193</v>
      </c>
      <c r="IM8" s="54">
        <v>9</v>
      </c>
      <c r="IN8" s="54">
        <v>2005</v>
      </c>
      <c r="IO8" s="47">
        <v>11</v>
      </c>
      <c r="IP8" s="47">
        <v>11</v>
      </c>
      <c r="IQ8" s="47">
        <v>11</v>
      </c>
      <c r="IR8" s="47" t="s">
        <v>275</v>
      </c>
      <c r="IS8" s="47" t="s">
        <v>193</v>
      </c>
      <c r="IT8" s="47">
        <v>9</v>
      </c>
      <c r="IU8" s="47">
        <v>2005</v>
      </c>
      <c r="IV8" s="54">
        <v>12</v>
      </c>
      <c r="IW8" s="54">
        <v>12</v>
      </c>
      <c r="IX8" s="54">
        <v>12</v>
      </c>
      <c r="IY8" s="54" t="s">
        <v>276</v>
      </c>
      <c r="IZ8" s="54" t="s">
        <v>193</v>
      </c>
      <c r="JA8" s="54">
        <v>9</v>
      </c>
      <c r="JB8" s="54">
        <v>2005</v>
      </c>
      <c r="JC8" s="54">
        <v>13</v>
      </c>
      <c r="JD8" s="54">
        <v>13</v>
      </c>
      <c r="JE8" s="54">
        <v>13</v>
      </c>
      <c r="JF8" s="54" t="s">
        <v>277</v>
      </c>
      <c r="JG8" s="54" t="s">
        <v>193</v>
      </c>
      <c r="JH8" s="54">
        <v>9</v>
      </c>
      <c r="JI8" s="54">
        <v>2005</v>
      </c>
      <c r="JJ8" s="54"/>
      <c r="JK8" s="55">
        <v>0</v>
      </c>
      <c r="JL8" s="55" t="s">
        <v>199</v>
      </c>
      <c r="JM8" s="55" t="s">
        <v>200</v>
      </c>
      <c r="JN8" s="55">
        <v>6</v>
      </c>
      <c r="JO8" s="55">
        <v>2004</v>
      </c>
      <c r="JP8" s="56">
        <v>0</v>
      </c>
      <c r="JQ8" s="56" t="s">
        <v>201</v>
      </c>
      <c r="JR8" s="56" t="s">
        <v>204</v>
      </c>
      <c r="JS8" s="56">
        <v>6</v>
      </c>
      <c r="JT8" s="56">
        <v>2004</v>
      </c>
      <c r="JU8" s="55">
        <v>0</v>
      </c>
      <c r="JV8" s="55" t="s">
        <v>202</v>
      </c>
      <c r="JW8" s="55" t="s">
        <v>203</v>
      </c>
      <c r="JX8" s="55">
        <v>6</v>
      </c>
      <c r="JY8" s="55">
        <v>2004</v>
      </c>
      <c r="JZ8" s="55"/>
      <c r="KA8" s="97" t="s">
        <v>9</v>
      </c>
      <c r="KB8" s="57" t="s">
        <v>205</v>
      </c>
      <c r="KC8" s="57">
        <v>123456</v>
      </c>
      <c r="KD8" s="57" t="s">
        <v>207</v>
      </c>
      <c r="KE8" s="57" t="s">
        <v>208</v>
      </c>
      <c r="KF8" s="57" t="s">
        <v>278</v>
      </c>
      <c r="KG8" s="57" t="s">
        <v>9</v>
      </c>
      <c r="KH8" s="57">
        <v>0</v>
      </c>
      <c r="KI8" s="57" t="s">
        <v>285</v>
      </c>
      <c r="KJ8" s="98"/>
      <c r="KK8" s="57">
        <v>0</v>
      </c>
      <c r="KL8" s="57">
        <v>0</v>
      </c>
      <c r="KM8" s="57">
        <v>0</v>
      </c>
      <c r="KN8" s="57">
        <v>0</v>
      </c>
      <c r="KO8" s="57">
        <v>0</v>
      </c>
      <c r="KP8" s="58" t="s">
        <v>10</v>
      </c>
      <c r="KQ8" s="58" t="s">
        <v>170</v>
      </c>
      <c r="KR8" s="58">
        <v>7689012</v>
      </c>
      <c r="KS8" s="58" t="s">
        <v>207</v>
      </c>
      <c r="KT8" s="58" t="s">
        <v>209</v>
      </c>
      <c r="KU8" s="58" t="s">
        <v>211</v>
      </c>
      <c r="KV8" s="58" t="s">
        <v>279</v>
      </c>
      <c r="KW8" s="58" t="s">
        <v>281</v>
      </c>
      <c r="KX8" s="58" t="s">
        <v>283</v>
      </c>
      <c r="KY8" s="97"/>
      <c r="KZ8" s="58">
        <v>0</v>
      </c>
      <c r="LA8" s="58">
        <v>0</v>
      </c>
      <c r="LB8" s="58">
        <v>0</v>
      </c>
      <c r="LC8" s="58">
        <v>0</v>
      </c>
      <c r="LD8" s="58">
        <v>0</v>
      </c>
      <c r="LE8" s="57" t="s">
        <v>286</v>
      </c>
      <c r="LF8" s="57" t="s">
        <v>206</v>
      </c>
      <c r="LG8" s="57">
        <v>542323</v>
      </c>
      <c r="LH8" s="57" t="s">
        <v>207</v>
      </c>
      <c r="LI8" s="57" t="s">
        <v>210</v>
      </c>
      <c r="LJ8" s="57" t="s">
        <v>212</v>
      </c>
      <c r="LK8" s="57" t="s">
        <v>280</v>
      </c>
      <c r="LL8" s="57" t="s">
        <v>282</v>
      </c>
      <c r="LM8" s="57" t="s">
        <v>284</v>
      </c>
      <c r="LN8" s="98"/>
      <c r="LO8" s="57">
        <v>0</v>
      </c>
      <c r="LP8" s="57">
        <v>0</v>
      </c>
      <c r="LQ8" s="57">
        <v>0</v>
      </c>
      <c r="LR8" s="57">
        <v>0</v>
      </c>
      <c r="LS8" s="57">
        <v>0</v>
      </c>
      <c r="LT8" s="57"/>
      <c r="LU8" s="132">
        <v>0</v>
      </c>
      <c r="LV8" s="132">
        <v>0</v>
      </c>
      <c r="LW8" s="132">
        <v>0</v>
      </c>
      <c r="LX8" s="132">
        <v>0</v>
      </c>
      <c r="LY8" s="132">
        <v>0</v>
      </c>
      <c r="LZ8" s="133">
        <v>0</v>
      </c>
      <c r="MA8" s="133">
        <v>0</v>
      </c>
      <c r="MB8" s="49">
        <v>0</v>
      </c>
      <c r="MC8" s="49">
        <v>0</v>
      </c>
      <c r="MD8" s="49">
        <v>0</v>
      </c>
      <c r="ME8" s="49">
        <v>0</v>
      </c>
      <c r="MF8" s="45">
        <v>0</v>
      </c>
      <c r="MG8" s="45">
        <v>0</v>
      </c>
      <c r="MH8" s="45">
        <v>0</v>
      </c>
      <c r="MI8" s="45">
        <v>0</v>
      </c>
      <c r="MJ8" s="49">
        <v>0</v>
      </c>
      <c r="MK8" s="49">
        <v>0</v>
      </c>
      <c r="ML8" s="49">
        <v>0</v>
      </c>
      <c r="MM8" s="49">
        <v>0</v>
      </c>
      <c r="MN8" s="45">
        <v>0</v>
      </c>
      <c r="MO8" s="45">
        <v>0</v>
      </c>
      <c r="MP8" s="45">
        <v>0</v>
      </c>
      <c r="MQ8" s="45">
        <v>0</v>
      </c>
      <c r="MR8" s="49">
        <v>0</v>
      </c>
      <c r="MS8" s="49">
        <v>0</v>
      </c>
      <c r="MT8" s="49">
        <v>0</v>
      </c>
      <c r="MU8" s="49">
        <v>0</v>
      </c>
      <c r="MV8" s="45">
        <v>0</v>
      </c>
      <c r="MW8" s="45">
        <v>0</v>
      </c>
      <c r="MX8" s="45">
        <v>0</v>
      </c>
      <c r="MY8" s="45">
        <v>0</v>
      </c>
      <c r="MZ8" s="49">
        <v>0</v>
      </c>
      <c r="NA8" s="49">
        <v>0</v>
      </c>
      <c r="NB8" s="49">
        <v>0</v>
      </c>
      <c r="NC8" s="49">
        <v>0</v>
      </c>
      <c r="ND8" s="45">
        <v>0</v>
      </c>
      <c r="NE8" s="45"/>
      <c r="NF8" s="45">
        <v>0</v>
      </c>
      <c r="NG8" s="45">
        <v>0</v>
      </c>
      <c r="NH8" s="45">
        <v>0</v>
      </c>
      <c r="NI8" s="49">
        <v>0</v>
      </c>
      <c r="NJ8" s="49">
        <v>0</v>
      </c>
      <c r="NK8" s="49">
        <v>0</v>
      </c>
      <c r="NL8" s="49">
        <v>0</v>
      </c>
      <c r="NM8" s="45">
        <v>0</v>
      </c>
      <c r="NN8" s="45">
        <v>0</v>
      </c>
      <c r="NO8" s="45">
        <v>0</v>
      </c>
      <c r="NP8" s="45">
        <v>0</v>
      </c>
      <c r="NQ8" s="45">
        <v>0</v>
      </c>
      <c r="NR8" s="45">
        <v>0</v>
      </c>
      <c r="NS8" s="45">
        <v>0</v>
      </c>
      <c r="NT8" s="45">
        <v>0</v>
      </c>
      <c r="NU8" s="45">
        <v>0</v>
      </c>
      <c r="NV8" s="45">
        <v>0</v>
      </c>
      <c r="NW8" s="45">
        <v>0</v>
      </c>
      <c r="NX8" s="45">
        <v>0</v>
      </c>
      <c r="NY8" s="45">
        <v>0</v>
      </c>
      <c r="NZ8" s="45"/>
      <c r="OA8" s="45" t="s">
        <v>287</v>
      </c>
      <c r="OB8" s="105"/>
      <c r="OC8" s="105"/>
      <c r="OD8" s="146"/>
      <c r="OE8" s="103" t="str">
        <f>IF(LEN(AY8)=1,"0"&amp;AY8,AY8)&amp;"."&amp;IF(LEN(AZ8)=1,"0"&amp;AZ8,AZ8)&amp;"."&amp;BA8</f>
        <v>01.1983.23</v>
      </c>
      <c r="OF8" s="103"/>
      <c r="OG8" s="106" t="str">
        <f>IF(LEN(AK8)=1,"0"&amp;AK8,AK8)&amp;"."&amp;IF(LEN(AJ8)=1,"0"&amp;AK8,AK8)&amp;"."&amp;AL8</f>
        <v>01.01.2021</v>
      </c>
      <c r="OH8" s="106" t="str">
        <f>IF(LEN(AO8)=1,"0"&amp;AO8,AO8)&amp;"."&amp;IF(LEN(AO8)=1,"0"&amp;AO8,AO8)&amp;"."&amp;AP8</f>
        <v>04.04.2024</v>
      </c>
      <c r="OI8" s="106"/>
      <c r="OJ8" s="106"/>
      <c r="OK8" s="102" t="str">
        <f>IF(LEN(CD8)=1,"0"&amp;CD8,CD8)&amp;"."&amp;CE8</f>
        <v>09.2020</v>
      </c>
      <c r="OL8" s="102" t="str">
        <f>IF(LEN(CK8)=1,"0"&amp;CK8,CK8)&amp;"."&amp;CL8</f>
        <v>09.2020</v>
      </c>
      <c r="OM8" s="102" t="str">
        <f>IF(LEN(CR8)=1,"0"&amp;CR8,CR8)&amp;"."&amp;CS8</f>
        <v>09.2020</v>
      </c>
      <c r="ON8" s="102" t="str">
        <f>IF(LEN(CY8)=1,"0"&amp;CY8,CY8)&amp;"."&amp;CZ8</f>
        <v>09.2020</v>
      </c>
      <c r="OO8" s="102" t="str">
        <f>IF(LEN(DF8)=1,"0"&amp;DF8,DF8)&amp;"."&amp;DG8</f>
        <v>09.2020</v>
      </c>
      <c r="OP8" s="102" t="str">
        <f>IF(LEN(DM8)=1,"0"&amp;DM8,DM8)&amp;"."&amp;DN8</f>
        <v>09.2020</v>
      </c>
      <c r="OQ8" s="102" t="str">
        <f>IF(LEN(DT8)=1,"0"&amp;DT8,DT8)&amp;"."&amp;DU8</f>
        <v>09.2020</v>
      </c>
      <c r="OR8" s="102" t="str">
        <f>IF(LEN(EA8)=1,"0"&amp;EA8,EA8)&amp;"."&amp;EB8</f>
        <v>09.2020</v>
      </c>
      <c r="OS8" s="102" t="str">
        <f>IF(LEN(EH8)=1,"0"&amp;EH8,EH8)&amp;"."&amp;EI8</f>
        <v>09.2020</v>
      </c>
      <c r="OT8" s="102" t="str">
        <f>IF(LEN(EO8)=1,"0"&amp;EO8,EO8)&amp;"."&amp;EP8</f>
        <v>09.2020</v>
      </c>
      <c r="OU8" s="102" t="str">
        <f>IF(LEN(EV8)=1,"0"&amp;EV8,EV8)&amp;"."&amp;EW8</f>
        <v>09.2020</v>
      </c>
      <c r="OV8" s="99" t="str">
        <f>IF(CB8=0,"",
IF(CI8=0,CB8,
IF(CP8=0,CB8&amp;CHAR(10)&amp;CI8,
IF(CW8=0,CB8&amp;CHAR(10)&amp;CI8&amp;CHAR(10)&amp;CP8,
IF(DD8=0,CB8&amp;CHAR(10)&amp;CI8&amp;CHAR(10)&amp;CP8&amp;CHAR(10)&amp;CW8,
IF(DK8=0,CB8&amp;CHAR(10)&amp;CI8&amp;CHAR(10)&amp;CP8&amp;CHAR(10)&amp;CW8&amp;CHAR(10)&amp;DD8,
IF(DR8=0,CB8&amp;CHAR(10)&amp;CI8&amp;CHAR(10)&amp;CP8&amp;CHAR(10)&amp;CW8&amp;CHAR(10)&amp;DD8&amp;CHAR(10)&amp;DK8,
IF(DY8=0,CB8&amp;CHAR(10)&amp;CI8&amp;CHAR(10)&amp;CP8&amp;CHAR(10)&amp;CW8&amp;CHAR(10)&amp;DD8&amp;CHAR(10)&amp;DK8&amp;CHAR(10)&amp;DR8,
IF(EF8=0,CB8&amp;CHAR(10)&amp;CI8&amp;CHAR(10)&amp;CP8&amp;CHAR(10)&amp;CW8&amp;CHAR(10)&amp;DD8&amp;CHAR(10)&amp;DK8&amp;CHAR(10)&amp;DR8&amp;CHAR(10)&amp;DY8,
IF(EM8=0,CB8&amp;CHAR(10)&amp;CI8&amp;CHAR(10)&amp;CP8&amp;CHAR(10)&amp;CW8&amp;CHAR(10)&amp;DD8&amp;CHAR(10)&amp;DK8&amp;CHAR(10)&amp;DR8&amp;CHAR(10)&amp;DY8&amp;CHAR(10)&amp;EF8,
IF(ET8=0,CB8&amp;CHAR(10)&amp;CI8&amp;CHAR(10)&amp;CP8&amp;CHAR(10)&amp;CW8&amp;CHAR(10)&amp;DD8&amp;CHAR(10)&amp;DK8&amp;CHAR(10)&amp;DR8&amp;CHAR(10)&amp;DY8&amp;CHAR(10)&amp;EF8&amp;CHAR(10)&amp;EM8,
                   CB8&amp;CHAR(10)&amp;CI8&amp;CHAR(10)&amp;CP8&amp;CHAR(10)&amp;CW8&amp;CHAR(10)&amp;DD8&amp;CHAR(10)&amp;DK8&amp;CHAR(10)&amp;DR8&amp;CHAR(10)&amp;DY8&amp;CHAR(10)&amp;EF8&amp;CHAR(10)&amp;EM8&amp;CHAR(10)&amp;ET8)))))))))))</f>
        <v>S1
S2
s3
S4
S5
S6
S7
S8
S9
S10
S11</v>
      </c>
      <c r="OW8" s="99" t="str">
        <f>IF(CC8=0,"",
IF(CI8=0,CC8,
IF(CP8=0,CC8&amp;CHAR(10)&amp;CJ8,
IF(CW8=0,CC8&amp;CHAR(10)&amp;CJ8&amp;CHAR(10)&amp;CQ8,
IF(DD8=0,CC8&amp;CHAR(10)&amp;CJ8&amp;CHAR(10)&amp;CQ8&amp;CHAR(10)&amp;CX8,
IF(DK8=0,CC8&amp;CHAR(10)&amp;CJ8&amp;CHAR(10)&amp;CQ8&amp;CHAR(10)&amp;CX8&amp;CHAR(10)&amp;DE8,
IF(DR8=0,CC8&amp;CHAR(10)&amp;CJ8&amp;CHAR(10)&amp;CQ8&amp;CHAR(10)&amp;CX8&amp;CHAR(10)&amp;DE8&amp;CHAR(10)&amp;DL8,
IF(DY8=0,CC8&amp;CHAR(10)&amp;CJ8&amp;CHAR(10)&amp;CQ8&amp;CHAR(10)&amp;CX8&amp;CHAR(10)&amp;DE8&amp;CHAR(10)&amp;DL8&amp;CHAR(10)&amp;DS8,
IF(EF8=0,CC8&amp;CHAR(10)&amp;CJ8&amp;CHAR(10)&amp;CQ8&amp;CHAR(10)&amp;CX8&amp;CHAR(10)&amp;DE8&amp;CHAR(10)&amp;DL8&amp;CHAR(10)&amp;DS8&amp;CHAR(10)&amp;DZ8,
IF(EM8=0,CC8&amp;CHAR(10)&amp;CJ8&amp;CHAR(10)&amp;CQ8&amp;CHAR(10)&amp;CX8&amp;CHAR(10)&amp;DE8&amp;CHAR(10)&amp;DL8&amp;CHAR(10)&amp;DS8&amp;CHAR(10)&amp;DZ8&amp;CHAR(10)&amp;EG8,
IF(ET8=0,CC8&amp;CHAR(10)&amp;CJ8&amp;CHAR(10)&amp;CQ8&amp;CHAR(10)&amp;CX8&amp;CHAR(10)&amp;DE8&amp;CHAR(10)&amp;DL8&amp;CHAR(10)&amp;DS8&amp;CHAR(10)&amp;DZ8&amp;CHAR(10)&amp;EG8&amp;CHAR(10)&amp;EN8,
CC8&amp;CHAR(10)&amp;CJ8&amp;CHAR(10)&amp;CQ8&amp;CHAR(10)&amp;CX8&amp;CHAR(10)&amp;DE8&amp;CHAR(10)&amp;DL8&amp;CHAR(10)&amp;DS8&amp;CHAR(10)&amp;DZ8&amp;CHAR(10)&amp;EG8&amp;CHAR(10)&amp;EN8&amp;CHAR(10)&amp;EU8)))))))))))</f>
        <v>A
B
B
B
B
B
B
B
B
B
B</v>
      </c>
      <c r="OX8" s="99" t="str">
        <f>IF(CB8=0,"",
IF(CI8=0,OK8,
IF(CP8=0,OK8&amp;CHAR(10)&amp;OL8,
IF(CW8=0,OK8&amp;CHAR(10)&amp;OL8&amp;CHAR(10)&amp;OM8,
IF(DD8=0,OK8&amp;CHAR(10)&amp;OL8&amp;CHAR(10)&amp;OM8&amp;CHAR(10)&amp;ON8,
IF(DK8=0,OK8&amp;CHAR(10)&amp;OL8&amp;CHAR(10)&amp;OM8&amp;CHAR(10)&amp;ON8&amp;CHAR(10)&amp;OO8,
IF(DR8=0,OK8&amp;CHAR(10)&amp;OL8&amp;CHAR(10)&amp;OM8&amp;CHAR(10)&amp;ON8&amp;CHAR(10)&amp;OO8&amp;CHAR(10)&amp;OP8,
IF(DY8=0,OK8&amp;CHAR(10)&amp;OL8&amp;CHAR(10)&amp;OM8&amp;CHAR(10)&amp;ON8&amp;CHAR(10)&amp;OO8&amp;CHAR(10)&amp;OP8&amp;CHAR(10)&amp;OQ8,
IF(EF8=0,OK8&amp;CHAR(10)&amp;OL8&amp;CHAR(10)&amp;OM8&amp;CHAR(10)&amp;ON8&amp;CHAR(10)&amp;OO8&amp;CHAR(10)&amp;OP8&amp;CHAR(10)&amp;OQ8&amp;CHAR(10)&amp;OR8,
IF(EM8=0,OK8&amp;CHAR(10)&amp;OL8&amp;CHAR(10)&amp;OM8&amp;CHAR(10)&amp;ON8&amp;CHAR(10)&amp;OO8&amp;CHAR(10)&amp;OP8&amp;CHAR(10)&amp;OQ8&amp;CHAR(10)&amp;OR8&amp;CHAR(10)&amp;OS8,
IF(ET8=0,OK8&amp;CHAR(10)&amp;OL8&amp;CHAR(10)&amp;OM8&amp;CHAR(10)&amp;ON8&amp;CHAR(10)&amp;OO8&amp;CHAR(10)&amp;OP8&amp;CHAR(10)&amp;OQ8&amp;CHAR(10)&amp;OR8&amp;CHAR(10)&amp;OS8&amp;CHAR(10)&amp;OT8,
OK8&amp;CHAR(10)&amp;OL8&amp;CHAR(10)&amp;OM8&amp;CHAR(10)&amp;ON8&amp;CHAR(10)&amp;OO8&amp;CHAR(10)&amp;OP8&amp;CHAR(10)&amp;OQ8&amp;CHAR(10)&amp;OR8&amp;CHAR(10)&amp;OS8&amp;CHAR(10)&amp;OT8&amp;CHAR(10)&amp;OU8)))))))))))</f>
        <v>09.2020
09.2020
09.2020
09.2020
09.2020
09.2020
09.2020
09.2020
09.2020
09.2020
09.2020</v>
      </c>
      <c r="OY8" s="99" t="str">
        <f t="shared" ref="OY8" si="2">IF(CC8=0,"",
IF(CI8=0,CD8,
IF(CP8=0,CD8&amp;CHAR(10)&amp;CK8,
IF(CW8=0,CD8&amp;CHAR(10)&amp;CK8&amp;CHAR(10)&amp;CR8,
IF(DD8=0,CD8&amp;CHAR(10)&amp;CK8&amp;CHAR(10)&amp;CR8&amp;CHAR(10)&amp;CY8,
IF(DK8=0,CD8&amp;CHAR(10)&amp;CK8&amp;CHAR(10)&amp;CR8&amp;CHAR(10)&amp;CY8&amp;CHAR(10)&amp;DF8,
IF(DR8=0,CD8&amp;CHAR(10)&amp;CK8&amp;CHAR(10)&amp;CR8&amp;CHAR(10)&amp;CY8&amp;CHAR(10)&amp;DF8&amp;CHAR(10)&amp;DM8,
IF(DY8=0,CD8&amp;CHAR(10)&amp;CK8&amp;CHAR(10)&amp;CR8&amp;CHAR(10)&amp;CY8&amp;CHAR(10)&amp;DF8&amp;CHAR(10)&amp;DM8&amp;CHAR(10)&amp;DT8,
IF(EF8=0,CD8&amp;CHAR(10)&amp;CK8&amp;CHAR(10)&amp;CR8&amp;CHAR(10)&amp;CY8&amp;CHAR(10)&amp;DF8&amp;CHAR(10)&amp;DM8&amp;CHAR(10)&amp;DT8&amp;CHAR(10)&amp;EA8,
IF(EM8=0,CD8&amp;CHAR(10)&amp;CK8&amp;CHAR(10)&amp;CR8&amp;CHAR(10)&amp;CY8&amp;CHAR(10)&amp;DF8&amp;CHAR(10)&amp;DM8&amp;CHAR(10)&amp;DT8&amp;CHAR(10)&amp;EA8&amp;CHAR(10)&amp;EH8,
IF(ET8=0,CD8&amp;CHAR(10)&amp;CK8&amp;CHAR(10)&amp;CR8&amp;CHAR(10)&amp;CY8&amp;CHAR(10)&amp;DF8&amp;CHAR(10)&amp;DM8&amp;CHAR(10)&amp;DT8&amp;CHAR(10)&amp;EA8&amp;CHAR(10)&amp;EH8&amp;CHAR(10)&amp;EO8,
CD8&amp;CHAR(10)&amp;CK8&amp;CHAR(10)&amp;CR8&amp;CHAR(10)&amp;CY8&amp;CHAR(10)&amp;DF8&amp;CHAR(10)&amp;DM8&amp;CHAR(10)&amp;DT8&amp;CHAR(10)&amp;EA8&amp;CHAR(10)&amp;EH8&amp;CHAR(10)&amp;EO8&amp;CHAR(10)&amp;EV8)))))))))))</f>
        <v>9
9
9
9
9
9
9
9
9
9
9</v>
      </c>
      <c r="OZ8" s="99" t="str">
        <f t="shared" ref="OZ8" si="3">IF(CC8=0,"",
IF(CI8=0,CE8,
IF(CP8=0,CE8&amp;CHAR(10)&amp;CL8,
IF(CW8=0,CE8&amp;CHAR(10)&amp;CL8&amp;CHAR(10)&amp;CS8,
IF(DD8=0,CE8&amp;CHAR(10)&amp;CL8&amp;CHAR(10)&amp;CS8&amp;CHAR(10)&amp;CZ8,
IF(DK8=0,CE8&amp;CHAR(10)&amp;CL8&amp;CHAR(10)&amp;CS8&amp;CHAR(10)&amp;CZ8&amp;CHAR(10)&amp;DG8,
IF(DR8=0,CE8&amp;CHAR(10)&amp;CL8&amp;CHAR(10)&amp;CS8&amp;CHAR(10)&amp;CZ8&amp;CHAR(10)&amp;DG8&amp;CHAR(10)&amp;DN8,
IF(DY8=0,CE8&amp;CHAR(10)&amp;CL8&amp;CHAR(10)&amp;CS8&amp;CHAR(10)&amp;CZ8&amp;CHAR(10)&amp;DG8&amp;CHAR(10)&amp;DN8&amp;CHAR(10)&amp;DU8,
IF(EF8=0,CE8&amp;CHAR(10)&amp;CL8&amp;CHAR(10)&amp;CS8&amp;CHAR(10)&amp;CZ8&amp;CHAR(10)&amp;DG8&amp;CHAR(10)&amp;DN8&amp;CHAR(10)&amp;DU8&amp;CHAR(10)&amp;EB8,
IF(EM8=0,CE8&amp;CHAR(10)&amp;CL8&amp;CHAR(10)&amp;CS8&amp;CHAR(10)&amp;CZ8&amp;CHAR(10)&amp;DG8&amp;CHAR(10)&amp;DN8&amp;CHAR(10)&amp;DU8&amp;CHAR(10)&amp;EB8&amp;CHAR(10)&amp;EI8,
IF(ET8=0,CE8&amp;CHAR(10)&amp;CL8&amp;CHAR(10)&amp;CS8&amp;CHAR(10)&amp;CZ8&amp;CHAR(10)&amp;DG8&amp;CHAR(10)&amp;DN8&amp;CHAR(10)&amp;DU8&amp;CHAR(10)&amp;EB8&amp;CHAR(10)&amp;EI8&amp;CHAR(10)&amp;EP8,
CE8&amp;CHAR(10)&amp;CL8&amp;CHAR(10)&amp;CS8&amp;CHAR(10)&amp;CZ8&amp;CHAR(10)&amp;DG8&amp;CHAR(10)&amp;DN8&amp;CHAR(10)&amp;DU8&amp;CHAR(10)&amp;EB8&amp;CHAR(10)&amp;EI8&amp;CHAR(10)&amp;EP8&amp;CHAR(10)&amp;EW8)))))))))))</f>
        <v>2020
2020
2020
2020
2020
2020
2020
2020
2020
2020
2020</v>
      </c>
      <c r="PA8" s="100" t="str">
        <f>IF(LEN(FD8)=1,"0"&amp;FD8,FD8)&amp;"."&amp;FE8</f>
        <v>09.2020</v>
      </c>
      <c r="PB8" s="100" t="str">
        <f>FB8&amp;" / "&amp;FC8&amp;" / "&amp;PA8</f>
        <v>C1 / P1 / 09.2020</v>
      </c>
      <c r="PC8" s="107" t="str">
        <f t="shared" ref="PC8" si="4">IF(LEN(FI8)=1,"0"&amp;FI8,FI8)&amp;"."&amp;FJ8</f>
        <v>08.2019</v>
      </c>
      <c r="PD8" s="107" t="str">
        <f>FG8&amp;" / "&amp;FH8&amp;" / "&amp;PC8</f>
        <v>C2 / P2 / 08.2019</v>
      </c>
      <c r="PE8" s="100" t="str">
        <f>IF(LEN(FN8)=1,"0"&amp;FN8,FN8)&amp;"."&amp;FO8</f>
        <v>07.2018</v>
      </c>
      <c r="PF8" s="100" t="str">
        <f>FL8&amp;" / "&amp;FM8&amp;" / "&amp;PE8</f>
        <v>C3 / P3 / 07.2018</v>
      </c>
      <c r="PG8" s="99" t="str">
        <f>IF(PB8=0,"",
IF(PD8=0,PB8,
IF(PF8=0,PB8&amp;CHAR(10)&amp;PD8,
PB8&amp;CHAR(10)&amp;PD8&amp;CHAR(10)&amp;PF8)))</f>
        <v>C1 / P1 / 09.2020
C2 / P2 / 08.2019
C3 / P3 / 07.2018</v>
      </c>
      <c r="PH8" s="101" t="str">
        <f>"Tempat Pengajian" &amp;" : "&amp;FQ8&amp;", "&amp;FR8&amp;CHAR(10)
&amp;"Tahun Pengajian yang dipohon" &amp;" : "&amp;FS8&amp;CHAR(10)
&amp;"Tempoh Pengajian"&amp;" : "&amp;FT8&amp;CHAR(10)
&amp;"Keputusan tahun terakhir"&amp;" : "&amp;FU8</f>
        <v>Tempat Pengajian : I3, N3
Tahun Pengajian yang dipohon : Tahun 2
Tempoh Pengajian : 3.5 Tahun
Keputusan tahun terakhir : 0.0840277777777778</v>
      </c>
      <c r="PI8" s="102" t="str">
        <f>IF(LEN(GB8)=1,"0"&amp;GB8,GB8)&amp;"."&amp;GC8</f>
        <v>09.2005</v>
      </c>
      <c r="PJ8" s="102" t="str">
        <f>IF(LEN(GI8)=1,"0"&amp;GI8,GI8)&amp;"."&amp;GJ8</f>
        <v>09.2005</v>
      </c>
      <c r="PK8" s="103" t="str">
        <f>IF(LEN(GP8)=1,"0"&amp;GP8,GP8)&amp;"."&amp;GQ8</f>
        <v>09.2005</v>
      </c>
      <c r="PL8" s="102" t="str">
        <f>IF(LEN(GW8)=1,"0"&amp;GW8,GW8)&amp;"."&amp;GX8</f>
        <v>09.2005</v>
      </c>
      <c r="PM8" s="102" t="str">
        <f>IF(LEN(HD8)=1,"0"&amp;HD8,HD8)&amp;"."&amp;HE8</f>
        <v>09.2005</v>
      </c>
      <c r="PN8" s="102" t="str">
        <f>IF(LEN(HK8)=1,"0"&amp;HK8,HK8)&amp;"."&amp;HL8</f>
        <v>09.2005</v>
      </c>
      <c r="PO8" s="102" t="str">
        <f>IF(LEN(HR8)=1,"0"&amp;HR8,HR8)&amp;"."&amp;HS8</f>
        <v>09.2005</v>
      </c>
      <c r="PP8" s="102" t="str">
        <f>IF(LEN(HY8)=1,"0"&amp;HY8,HY8)&amp;"."&amp;HZ8</f>
        <v>09.2005</v>
      </c>
      <c r="PQ8" s="102" t="str">
        <f>IF(LEN(IF8)=1,"0"&amp;IF8,IF8)&amp;"."&amp;IG8</f>
        <v>09.2005</v>
      </c>
      <c r="PR8" s="102" t="str">
        <f>IF(LEN(IM8)=1,"0"&amp;IM8,IM8)&amp;"."&amp;IN8</f>
        <v>09.2005</v>
      </c>
      <c r="PS8" s="102" t="str">
        <f>IF(LEN(IT8)=1,"0"&amp;IT8,IT8)&amp;"."&amp;IU8</f>
        <v>09.2005</v>
      </c>
      <c r="PT8" s="102" t="str">
        <f>IF(LEN(JA8)=1,"0"&amp;JA8,JA8)&amp;"."&amp;JB8</f>
        <v>09.2005</v>
      </c>
      <c r="PU8" s="102" t="str">
        <f>IF(LEN(JH8)=1,"0"&amp;JH8,JH8)&amp;"."&amp;JI8</f>
        <v>09.2005</v>
      </c>
      <c r="PV8" s="103" t="str">
        <f xml:space="preserve">
IF(FZ8=0,"",
IF(GG8=0,FZ8,
IF(GN8=0,FZ8&amp;CHAR(10)&amp;GG8,
IF(GU8=0,FZ8&amp;CHAR(10)&amp;GG8&amp;CHAR(10)&amp;GN8,
IF(HB8=0,FZ8&amp;CHAR(10)&amp;GG8&amp;CHAR(10)&amp;GN8&amp;CHAR(10)&amp;GU8,
IF(HI8=0,FZ8&amp;CHAR(10)&amp;GG8&amp;CHAR(10)&amp;GN8&amp;CHAR(10)&amp;GU8&amp;CHAR(10)&amp;HB8,
IF(HP8=0,FZ8&amp;CHAR(10)&amp;GG8&amp;CHAR(10)&amp;GN8&amp;CHAR(10)&amp;GU8&amp;CHAR(10)&amp;HB8&amp;CHAR(10)&amp;HI8,
IF(HW8=0,FZ8&amp;CHAR(10)&amp;GG8&amp;CHAR(10)&amp;GN8&amp;CHAR(10)&amp;GU8&amp;CHAR(10)&amp;HB8&amp;CHAR(10)&amp;HI8&amp;CHAR(10)&amp;HP8,
IF(ID8=0,FZ8&amp;CHAR(10)&amp;GG8&amp;CHAR(10)&amp;GN8&amp;CHAR(10)&amp;GU8&amp;CHAR(10)&amp;HB8&amp;CHAR(10)&amp;HI8&amp;CHAR(10)&amp;HP8&amp;CHAR(10)&amp;HW8,
IF(IK8=0,FZ8&amp;CHAR(10)&amp;GG8&amp;CHAR(10)&amp;GN8&amp;CHAR(10)&amp;GU8&amp;CHAR(10)&amp;HB8&amp;CHAR(10)&amp;HI8&amp;CHAR(10)&amp;HP8&amp;CHAR(10)&amp;HW8&amp;CHAR(10)&amp;ID8,
IF(IR8=0,FZ8&amp;CHAR(10)&amp;GG8&amp;CHAR(10)&amp;GN8&amp;CHAR(10)&amp;GU8&amp;CHAR(10)&amp;HB8&amp;CHAR(10)&amp;HI8&amp;CHAR(10)&amp;HP8&amp;CHAR(10)&amp;HW8&amp;CHAR(10)&amp;ID8&amp;CHAR(10)&amp;IK8,
IF(IY8=0,FZ8&amp;CHAR(10)&amp;GG8&amp;CHAR(10)&amp;GN8&amp;CHAR(10)&amp;GU8&amp;CHAR(10)&amp;HB8&amp;CHAR(10)&amp;HI8&amp;CHAR(10)&amp;HP8&amp;CHAR(10)&amp;HW8&amp;CHAR(10)&amp;ID8&amp;CHAR(10)&amp;IK8&amp;CHAR(10)&amp;IR8,
IF(JF8=0,FZ8&amp;CHAR(10)&amp;GG8&amp;CHAR(10)&amp;GN8&amp;CHAR(10)&amp;GU8&amp;CHAR(10)&amp;HB8&amp;CHAR(10)&amp;HI8&amp;CHAR(10)&amp;HP8&amp;CHAR(10)&amp;HW8&amp;CHAR(10)&amp;ID8&amp;CHAR(10)&amp;IK8&amp;CHAR(10)&amp;IR8&amp;CHAR(10)&amp;IY8,
FZ8&amp;CHAR(10)&amp;GG8&amp;CHAR(10)&amp;GN8&amp;CHAR(10)&amp;GU8&amp;CHAR(10)&amp;HB8&amp;CHAR(10)&amp;HI8&amp;CHAR(10)&amp;HP8&amp;CHAR(10)&amp;HW8&amp;CHAR(10)&amp;ID8&amp;CHAR(10)&amp;IK8&amp;CHAR(10)&amp;IR8&amp;CHAR(10)&amp;IY8&amp;CHAR(10)&amp;JF8)))))))))))))</f>
        <v>M1
M2
M3
M4
M5
M6
M7
M8
M9
M10
M11
M12
M13</v>
      </c>
      <c r="PW8" s="103" t="str">
        <f xml:space="preserve">
IF(FZ8=0,"",
IF(GG8=0,GA8,
IF(GN8=0,GA8&amp;CHAR(10)&amp;GH8,
IF(GU8=0,GA8&amp;CHAR(10)&amp;GH8&amp;CHAR(10)&amp;GO8,
IF(HB8=0,GA8&amp;CHAR(10)&amp;GH8&amp;CHAR(10)&amp;GO8&amp;CHAR(10)&amp;GV8,
IF(HI8=0,GA8&amp;CHAR(10)&amp;GH8&amp;CHAR(10)&amp;GO8&amp;CHAR(10)&amp;GV8&amp;CHAR(10)&amp;HC8,
IF(HP8=0,GA8&amp;CHAR(10)&amp;GH8&amp;CHAR(10)&amp;GO8&amp;CHAR(10)&amp;GV8&amp;CHAR(10)&amp;HC8&amp;CHAR(10)&amp;HJ8,
IF(HW8=0,GA8&amp;CHAR(10)&amp;GH8&amp;CHAR(10)&amp;GO8&amp;CHAR(10)&amp;GV8&amp;CHAR(10)&amp;HC8&amp;CHAR(10)&amp;HJ8&amp;CHAR(10)&amp;HQ8,
IF(ID8=0,GA8&amp;CHAR(10)&amp;GH8&amp;CHAR(10)&amp;GO8&amp;CHAR(10)&amp;GV8&amp;CHAR(10)&amp;HC8&amp;CHAR(10)&amp;HJ8&amp;CHAR(10)&amp;HQ8&amp;CHAR(10)&amp;HX8,
IF(IK8=0,GA8&amp;CHAR(10)&amp;GH8&amp;CHAR(10)&amp;GO8&amp;CHAR(10)&amp;GV8&amp;CHAR(10)&amp;HC8&amp;CHAR(10)&amp;HJ8&amp;CHAR(10)&amp;HQ8&amp;CHAR(10)&amp;HX8&amp;CHAR(10)&amp;IE8,
IF(IR8=0,GA8&amp;CHAR(10)&amp;GH8&amp;CHAR(10)&amp;GO8&amp;CHAR(10)&amp;GV8&amp;CHAR(10)&amp;HC8&amp;CHAR(10)&amp;HJ8&amp;CHAR(10)&amp;HQ8&amp;CHAR(10)&amp;HX8&amp;CHAR(10)&amp;IE8&amp;CHAR(10)&amp;IL8,
IF(IY8=0,GA8&amp;CHAR(10)&amp;GH8&amp;CHAR(10)&amp;GO8&amp;CHAR(10)&amp;GV8&amp;CHAR(10)&amp;HC8&amp;CHAR(10)&amp;HJ8&amp;CHAR(10)&amp;HQ8&amp;CHAR(10)&amp;HX8&amp;CHAR(10)&amp;IE8&amp;CHAR(10)&amp;IL8&amp;CHAR(10)&amp;IS8,
IF(JF8=0,GA8&amp;CHAR(10)&amp;GH8&amp;CHAR(10)&amp;GO8&amp;CHAR(10)&amp;GV8&amp;CHAR(10)&amp;HC8&amp;CHAR(10)&amp;HJ8&amp;CHAR(10)&amp;HQ8&amp;CHAR(10)&amp;HX8&amp;CHAR(10)&amp;IE8&amp;CHAR(10)&amp;IL8&amp;CHAR(10)&amp;IS8&amp;CHAR(10)&amp;IZ8,
GA8&amp;CHAR(10)&amp;GH8&amp;CHAR(10)&amp;GO8&amp;CHAR(10)&amp;GV8&amp;CHAR(10)&amp;HC8&amp;CHAR(10)&amp;HJ8&amp;CHAR(10)&amp;HQ8&amp;CHAR(10)&amp;HX8&amp;CHAR(10)&amp;IE8&amp;CHAR(10)&amp;IL8&amp;CHAR(10)&amp;IS8&amp;CHAR(10)&amp;IZ8&amp;CHAR(10)&amp;JG8)))))))))))))</f>
        <v>A
B
B
B
B
B
B
B
B
B
B
B
B</v>
      </c>
      <c r="PX8" s="103" t="str">
        <f xml:space="preserve">
IF(FZ8=0,"",
IF(GG8=0,PI8,
IF(GN8=0,PI8&amp;CHAR(10)&amp;PJ8,
IF(GU8=0,PI8&amp;CHAR(10)&amp;PJ8&amp;CHAR(10)&amp;PK8,
IF(HB8=0,PI8&amp;CHAR(10)&amp;PJ8&amp;CHAR(10)&amp;PK8&amp;CHAR(10)&amp;PL8,
IF(HI8=0,PI8&amp;CHAR(10)&amp;PJ8&amp;CHAR(10)&amp;PK8&amp;CHAR(10)&amp;PL8&amp;CHAR(10)&amp;PM8,
IF(HP8=0,PI8&amp;CHAR(10)&amp;PJ8&amp;CHAR(10)&amp;PK8&amp;CHAR(10)&amp;PL8&amp;CHAR(10)&amp;PM8&amp;CHAR(10)&amp;PN8,
IF(HW8=0,PI8&amp;CHAR(10)&amp;PJ8&amp;CHAR(10)&amp;PK8&amp;CHAR(10)&amp;PL8&amp;CHAR(10)&amp;PM8&amp;CHAR(10)&amp;PN8&amp;CHAR(10)&amp;PO8,
IF(ID8=0,PI8&amp;CHAR(10)&amp;PJ8&amp;CHAR(10)&amp;PK8&amp;CHAR(10)&amp;PL8&amp;CHAR(10)&amp;PM8&amp;CHAR(10)&amp;PN8&amp;CHAR(10)&amp;PO8&amp;CHAR(10)&amp;PP8,
IF(IK8=0,PI8&amp;CHAR(10)&amp;PJ8&amp;CHAR(10)&amp;PK8&amp;CHAR(10)&amp;PL8&amp;CHAR(10)&amp;PM8&amp;CHAR(10)&amp;PN8&amp;CHAR(10)&amp;PO8&amp;CHAR(10)&amp;PP8&amp;CHAR(10)&amp;PQ8,
IF(IR8=0,PI8&amp;CHAR(10)&amp;PJ8&amp;CHAR(10)&amp;PK8&amp;CHAR(10)&amp;PL8&amp;CHAR(10)&amp;PM8&amp;CHAR(10)&amp;PN8&amp;CHAR(10)&amp;PO8&amp;CHAR(10)&amp;PP8&amp;CHAR(10)&amp;PQ8&amp;CHAR(10)&amp;PR8,
IF(IY8=0,PI8&amp;CHAR(10)&amp;PJ8&amp;CHAR(10)&amp;PK8&amp;CHAR(10)&amp;PL8&amp;CHAR(10)&amp;PM8&amp;CHAR(10)&amp;PN8&amp;CHAR(10)&amp;PO8&amp;CHAR(10)&amp;PP8&amp;CHAR(10)&amp;PQ8&amp;CHAR(10)&amp;PR8&amp;CHAR(10)&amp;PS8,
IF(JF8=0,PI8&amp;CHAR(10)&amp;PJ8&amp;CHAR(10)&amp;PK8&amp;CHAR(10)&amp;PL8&amp;CHAR(10)&amp;PM8&amp;CHAR(10)&amp;PN8&amp;CHAR(10)&amp;PO8&amp;CHAR(10)&amp;PP8&amp;CHAR(10)&amp;PQ8&amp;CHAR(10)&amp;PR8&amp;CHAR(10)&amp;PS8&amp;CHAR(10)&amp;PT8,
PI8&amp;CHAR(10)&amp;PJ8&amp;CHAR(10)&amp;PK8&amp;CHAR(10)&amp;PL8&amp;CHAR(10)&amp;PM8&amp;CHAR(10)&amp;PN8&amp;CHAR(10)&amp;PO8&amp;CHAR(10)&amp;PP8&amp;CHAR(10)&amp;PQ8&amp;CHAR(10)&amp;PR8&amp;CHAR(10)&amp;PS8&amp;CHAR(10)&amp;PT8&amp;CHAR(10)&amp;PU8)))))))))))))</f>
        <v>09.2005
09.2005
09.2005
09.2005
09.2005
09.2005
09.2005
09.2005
09.2005
09.2005
09.2005
09.2005
09.2005</v>
      </c>
      <c r="PY8" s="103" t="str">
        <f t="shared" ref="PY8" si="5" xml:space="preserve">
IF(FZ8=0,"",
IF(GG8=0,GB8,
IF(GN8=0,GB8&amp;CHAR(10)&amp;GI8,
IF(GU8=0,GB8&amp;CHAR(10)&amp;GI8&amp;CHAR(10)&amp;GP8,
IF(HB8=0,GB8&amp;CHAR(10)&amp;GI8&amp;CHAR(10)&amp;GP8&amp;CHAR(10)&amp;GW8,
IF(HI8=0,GB8&amp;CHAR(10)&amp;GI8&amp;CHAR(10)&amp;GP8&amp;CHAR(10)&amp;GW8&amp;CHAR(10)&amp;HD8,
IF(HP8=0,GB8&amp;CHAR(10)&amp;GI8&amp;CHAR(10)&amp;GP8&amp;CHAR(10)&amp;GW8&amp;CHAR(10)&amp;HD8&amp;CHAR(10)&amp;HK8,
IF(HW8=0,GB8&amp;CHAR(10)&amp;GI8&amp;CHAR(10)&amp;GP8&amp;CHAR(10)&amp;GW8&amp;CHAR(10)&amp;HD8&amp;CHAR(10)&amp;HK8&amp;CHAR(10)&amp;HR8,
IF(ID8=0,GB8&amp;CHAR(10)&amp;GI8&amp;CHAR(10)&amp;GP8&amp;CHAR(10)&amp;GW8&amp;CHAR(10)&amp;HD8&amp;CHAR(10)&amp;HK8&amp;CHAR(10)&amp;HR8&amp;CHAR(10)&amp;HY8,
IF(IK8=0,GB8&amp;CHAR(10)&amp;GI8&amp;CHAR(10)&amp;GP8&amp;CHAR(10)&amp;GW8&amp;CHAR(10)&amp;HD8&amp;CHAR(10)&amp;HK8&amp;CHAR(10)&amp;HR8&amp;CHAR(10)&amp;HY8&amp;CHAR(10)&amp;IF8,
IF(IR8=0,GB8&amp;CHAR(10)&amp;GI8&amp;CHAR(10)&amp;GP8&amp;CHAR(10)&amp;GW8&amp;CHAR(10)&amp;HD8&amp;CHAR(10)&amp;HK8&amp;CHAR(10)&amp;HR8&amp;CHAR(10)&amp;HY8&amp;CHAR(10)&amp;IF8&amp;CHAR(10)&amp;IM8,
IF(IY8=0,GB8&amp;CHAR(10)&amp;GI8&amp;CHAR(10)&amp;GP8&amp;CHAR(10)&amp;GW8&amp;CHAR(10)&amp;HD8&amp;CHAR(10)&amp;HK8&amp;CHAR(10)&amp;HR8&amp;CHAR(10)&amp;HY8&amp;CHAR(10)&amp;IF8&amp;CHAR(10)&amp;IM8&amp;CHAR(10)&amp;IT8,
IF(JF8=0,GB8&amp;CHAR(10)&amp;GI8&amp;CHAR(10)&amp;GP8&amp;CHAR(10)&amp;GW8&amp;CHAR(10)&amp;HD8&amp;CHAR(10)&amp;HK8&amp;CHAR(10)&amp;HR8&amp;CHAR(10)&amp;HY8&amp;CHAR(10)&amp;IF8&amp;CHAR(10)&amp;IM8&amp;CHAR(10)&amp;IT8&amp;CHAR(10)&amp;JA8,
GB8&amp;CHAR(10)&amp;GI8&amp;CHAR(10)&amp;GP8&amp;CHAR(10)&amp;GW8&amp;CHAR(10)&amp;HD8&amp;CHAR(10)&amp;HK8&amp;CHAR(10)&amp;HR8&amp;CHAR(10)&amp;HY8&amp;CHAR(10)&amp;IF8&amp;CHAR(10)&amp;IM8&amp;CHAR(10)&amp;IT8&amp;CHAR(10)&amp;JA8)))))))))))))</f>
        <v>9
9
9
9
9
9
9
9
9
9
9
9</v>
      </c>
      <c r="PZ8" s="103" t="str">
        <f t="shared" ref="PZ8" si="6" xml:space="preserve">
IF(FZ8=0,"",
IF(GG8=0,GC8,
IF(GN8=0,GC8&amp;CHAR(10)&amp;GJ8,
IF(GU8=0,GC8&amp;CHAR(10)&amp;GJ8&amp;CHAR(10)&amp;GQ8,
IF(HB8=0,GC8&amp;CHAR(10)&amp;GJ8&amp;CHAR(10)&amp;GQ8&amp;CHAR(10)&amp;GX8,
IF(HI8=0,GC8&amp;CHAR(10)&amp;GJ8&amp;CHAR(10)&amp;GQ8&amp;CHAR(10)&amp;GX8&amp;CHAR(10)&amp;HE8,
IF(HP8=0,GC8&amp;CHAR(10)&amp;GJ8&amp;CHAR(10)&amp;GQ8&amp;CHAR(10)&amp;GX8&amp;CHAR(10)&amp;HE8&amp;CHAR(10)&amp;HL8,
IF(HW8=0,GC8&amp;CHAR(10)&amp;GJ8&amp;CHAR(10)&amp;GQ8&amp;CHAR(10)&amp;GX8&amp;CHAR(10)&amp;HE8&amp;CHAR(10)&amp;HL8&amp;CHAR(10)&amp;HS8,
IF(ID8=0,GC8&amp;CHAR(10)&amp;GJ8&amp;CHAR(10)&amp;GQ8&amp;CHAR(10)&amp;GX8&amp;CHAR(10)&amp;HE8&amp;CHAR(10)&amp;HL8&amp;CHAR(10)&amp;HS8&amp;CHAR(10)&amp;HZ8,
IF(IK8=0,GC8&amp;CHAR(10)&amp;GJ8&amp;CHAR(10)&amp;GQ8&amp;CHAR(10)&amp;GX8&amp;CHAR(10)&amp;HE8&amp;CHAR(10)&amp;HL8&amp;CHAR(10)&amp;HS8&amp;CHAR(10)&amp;HZ8&amp;CHAR(10)&amp;IG8,
IF(IR8=0,GC8&amp;CHAR(10)&amp;GJ8&amp;CHAR(10)&amp;GQ8&amp;CHAR(10)&amp;GX8&amp;CHAR(10)&amp;HE8&amp;CHAR(10)&amp;HL8&amp;CHAR(10)&amp;HS8&amp;CHAR(10)&amp;HZ8&amp;CHAR(10)&amp;IG8&amp;CHAR(10)&amp;IN8,
IF(IY8=0,GC8&amp;CHAR(10)&amp;GJ8&amp;CHAR(10)&amp;GQ8&amp;CHAR(10)&amp;GX8&amp;CHAR(10)&amp;HE8&amp;CHAR(10)&amp;HL8&amp;CHAR(10)&amp;HS8&amp;CHAR(10)&amp;HZ8&amp;CHAR(10)&amp;IG8&amp;CHAR(10)&amp;IN8&amp;CHAR(10)&amp;IU8,
IF(JF8=0,GC8&amp;CHAR(10)&amp;GJ8&amp;CHAR(10)&amp;GQ8&amp;CHAR(10)&amp;GX8&amp;CHAR(10)&amp;HE8&amp;CHAR(10)&amp;HL8&amp;CHAR(10)&amp;HS8&amp;CHAR(10)&amp;HZ8&amp;CHAR(10)&amp;IG8&amp;CHAR(10)&amp;IN8&amp;CHAR(10)&amp;IU8&amp;CHAR(10)&amp;JB8,
GC8&amp;CHAR(10)&amp;GJ8&amp;CHAR(10)&amp;GQ8&amp;CHAR(10)&amp;GX8&amp;CHAR(10)&amp;HE8&amp;CHAR(10)&amp;HL8&amp;CHAR(10)&amp;HS8&amp;CHAR(10)&amp;HZ8&amp;CHAR(10)&amp;IG8&amp;CHAR(10)&amp;IN8&amp;CHAR(10)&amp;IU8&amp;CHAR(10)&amp;JB8&amp;CHAR(10)&amp;JI8)))))))))))))</f>
        <v>2005
2005
2005
2005
2005
2005
2005
2005
2005
2005
2005
2005
2005</v>
      </c>
      <c r="QA8" s="108" t="str">
        <f t="shared" ref="QA8" si="7">JN8&amp;"."&amp;JO8</f>
        <v>6.2004</v>
      </c>
      <c r="QB8" s="109" t="str">
        <f t="shared" ref="QB8" si="8">JS8&amp;"."&amp;JT8</f>
        <v>6.2004</v>
      </c>
      <c r="QC8" s="108" t="str">
        <f t="shared" ref="QC8" si="9">JX8&amp;"."&amp;JY8</f>
        <v>6.2004</v>
      </c>
      <c r="QD8" s="110"/>
      <c r="QE8" s="2" t="s">
        <v>287</v>
      </c>
      <c r="QF8" s="47"/>
      <c r="QG8" s="47"/>
      <c r="QH8" s="55"/>
      <c r="QI8" s="56"/>
      <c r="QJ8" s="55"/>
      <c r="QK8" s="45"/>
      <c r="QL8" s="45"/>
      <c r="QM8" s="45"/>
      <c r="QN8" s="45"/>
      <c r="QO8" s="45"/>
      <c r="QP8" s="45"/>
      <c r="QQ8" s="45"/>
      <c r="QR8" s="45"/>
      <c r="QS8" s="45"/>
      <c r="QT8" s="45"/>
      <c r="QU8" s="45"/>
      <c r="QV8" s="45"/>
      <c r="QW8" s="45"/>
      <c r="QX8" s="45"/>
      <c r="QY8" s="45"/>
      <c r="QZ8" s="45"/>
      <c r="RA8" s="45"/>
    </row>
    <row r="9" spans="1:469" s="134" customFormat="1" ht="192" customHeight="1" x14ac:dyDescent="0.25">
      <c r="A9" s="128"/>
      <c r="B9" s="129"/>
      <c r="C9" s="130"/>
      <c r="D9" s="130"/>
      <c r="E9" s="130"/>
      <c r="F9" s="130"/>
      <c r="G9" s="130"/>
      <c r="H9" s="130"/>
      <c r="I9" s="129"/>
      <c r="J9" s="129"/>
      <c r="K9" s="129"/>
      <c r="L9" s="129"/>
      <c r="M9" s="129"/>
      <c r="N9" s="129"/>
      <c r="O9" s="128"/>
      <c r="P9" s="131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35" t="s">
        <v>363</v>
      </c>
      <c r="AD9" s="135" t="s">
        <v>169</v>
      </c>
      <c r="AE9" s="135" t="s">
        <v>170</v>
      </c>
      <c r="AF9" s="135" t="s">
        <v>171</v>
      </c>
      <c r="AG9" s="135" t="s">
        <v>290</v>
      </c>
      <c r="AH9" s="135" t="s">
        <v>299</v>
      </c>
      <c r="AI9" s="135" t="s">
        <v>372</v>
      </c>
      <c r="AJ9" s="135">
        <v>1</v>
      </c>
      <c r="AK9" s="135">
        <v>1</v>
      </c>
      <c r="AL9" s="135">
        <v>2022</v>
      </c>
      <c r="AM9" s="135" t="s">
        <v>372</v>
      </c>
      <c r="AN9" s="135">
        <v>1</v>
      </c>
      <c r="AO9" s="135">
        <v>4</v>
      </c>
      <c r="AP9" s="135">
        <v>2023</v>
      </c>
      <c r="AQ9" s="135" t="s">
        <v>365</v>
      </c>
      <c r="AR9" s="135" t="s">
        <v>366</v>
      </c>
      <c r="AS9" s="135"/>
      <c r="AT9" s="135" t="s">
        <v>173</v>
      </c>
      <c r="AU9" s="135" t="s">
        <v>367</v>
      </c>
      <c r="AV9" s="135" t="s">
        <v>174</v>
      </c>
      <c r="AW9" s="135" t="s">
        <v>372</v>
      </c>
      <c r="AX9" s="135" t="s">
        <v>366</v>
      </c>
      <c r="AY9" s="135" t="s">
        <v>366</v>
      </c>
      <c r="AZ9" s="135" t="s">
        <v>404</v>
      </c>
      <c r="BA9" s="135" t="s">
        <v>369</v>
      </c>
      <c r="BB9" s="135" t="s">
        <v>175</v>
      </c>
      <c r="BC9" s="135" t="s">
        <v>176</v>
      </c>
      <c r="BD9" s="135" t="s">
        <v>177</v>
      </c>
      <c r="BE9" s="135" t="s">
        <v>178</v>
      </c>
      <c r="BF9" s="135"/>
      <c r="BG9" s="135"/>
      <c r="BH9" s="135"/>
      <c r="BI9" s="135"/>
      <c r="BJ9" s="135" t="s">
        <v>179</v>
      </c>
      <c r="BK9" s="135" t="s">
        <v>180</v>
      </c>
      <c r="BL9" s="135" t="s">
        <v>181</v>
      </c>
      <c r="BM9" s="135" t="s">
        <v>182</v>
      </c>
      <c r="BN9" s="135"/>
      <c r="BO9" s="135" t="s">
        <v>183</v>
      </c>
      <c r="BP9" s="135" t="s">
        <v>363</v>
      </c>
      <c r="BQ9" s="135" t="s">
        <v>184</v>
      </c>
      <c r="BR9" s="135" t="s">
        <v>185</v>
      </c>
      <c r="BS9" s="135" t="s">
        <v>186</v>
      </c>
      <c r="BT9" s="135"/>
      <c r="BU9" s="135" t="s">
        <v>187</v>
      </c>
      <c r="BV9" s="135" t="s">
        <v>188</v>
      </c>
      <c r="BW9" s="135" t="s">
        <v>168</v>
      </c>
      <c r="BX9" s="135"/>
      <c r="BY9" s="135">
        <v>1</v>
      </c>
      <c r="BZ9" s="135" t="s">
        <v>190</v>
      </c>
      <c r="CA9" s="135" t="s">
        <v>189</v>
      </c>
      <c r="CB9" s="135" t="s">
        <v>190</v>
      </c>
      <c r="CC9" s="135" t="s">
        <v>191</v>
      </c>
      <c r="CD9" s="135">
        <v>9</v>
      </c>
      <c r="CE9" s="135">
        <v>2000</v>
      </c>
      <c r="CF9" s="135">
        <v>2</v>
      </c>
      <c r="CG9" s="135" t="s">
        <v>192</v>
      </c>
      <c r="CH9" s="135" t="s">
        <v>253</v>
      </c>
      <c r="CI9" s="135" t="s">
        <v>192</v>
      </c>
      <c r="CJ9" s="135" t="s">
        <v>193</v>
      </c>
      <c r="CK9" s="135">
        <v>9</v>
      </c>
      <c r="CL9" s="135">
        <v>2020</v>
      </c>
      <c r="CM9" s="135">
        <v>3</v>
      </c>
      <c r="CN9" s="135" t="s">
        <v>262</v>
      </c>
      <c r="CO9" s="135" t="s">
        <v>253</v>
      </c>
      <c r="CP9" s="135" t="s">
        <v>244</v>
      </c>
      <c r="CQ9" s="135" t="s">
        <v>193</v>
      </c>
      <c r="CR9" s="135">
        <v>9</v>
      </c>
      <c r="CS9" s="135">
        <v>2020</v>
      </c>
      <c r="CT9" s="135">
        <v>4</v>
      </c>
      <c r="CU9" s="135" t="s">
        <v>245</v>
      </c>
      <c r="CV9" s="135" t="s">
        <v>254</v>
      </c>
      <c r="CW9" s="135" t="s">
        <v>245</v>
      </c>
      <c r="CX9" s="135" t="s">
        <v>193</v>
      </c>
      <c r="CY9" s="135">
        <v>9</v>
      </c>
      <c r="CZ9" s="135">
        <v>2020</v>
      </c>
      <c r="DA9" s="135">
        <v>5</v>
      </c>
      <c r="DB9" s="135" t="s">
        <v>246</v>
      </c>
      <c r="DC9" s="135" t="s">
        <v>255</v>
      </c>
      <c r="DD9" s="135" t="s">
        <v>246</v>
      </c>
      <c r="DE9" s="135" t="s">
        <v>193</v>
      </c>
      <c r="DF9" s="135">
        <v>9</v>
      </c>
      <c r="DG9" s="135">
        <v>2020</v>
      </c>
      <c r="DH9" s="135">
        <v>6</v>
      </c>
      <c r="DI9" s="135" t="s">
        <v>247</v>
      </c>
      <c r="DJ9" s="135" t="s">
        <v>256</v>
      </c>
      <c r="DK9" s="135" t="s">
        <v>247</v>
      </c>
      <c r="DL9" s="135" t="s">
        <v>193</v>
      </c>
      <c r="DM9" s="135">
        <v>9</v>
      </c>
      <c r="DN9" s="135">
        <v>2020</v>
      </c>
      <c r="DO9" s="135">
        <v>7</v>
      </c>
      <c r="DP9" s="135" t="s">
        <v>248</v>
      </c>
      <c r="DQ9" s="135" t="s">
        <v>257</v>
      </c>
      <c r="DR9" s="135" t="s">
        <v>248</v>
      </c>
      <c r="DS9" s="135" t="s">
        <v>193</v>
      </c>
      <c r="DT9" s="135">
        <v>9</v>
      </c>
      <c r="DU9" s="135">
        <v>2020</v>
      </c>
      <c r="DV9" s="135">
        <v>8</v>
      </c>
      <c r="DW9" s="135" t="s">
        <v>249</v>
      </c>
      <c r="DX9" s="135" t="s">
        <v>258</v>
      </c>
      <c r="DY9" s="135" t="s">
        <v>249</v>
      </c>
      <c r="DZ9" s="135" t="s">
        <v>193</v>
      </c>
      <c r="EA9" s="135">
        <v>9</v>
      </c>
      <c r="EB9" s="135">
        <v>2020</v>
      </c>
      <c r="EC9" s="135">
        <v>9</v>
      </c>
      <c r="ED9" s="135" t="s">
        <v>250</v>
      </c>
      <c r="EE9" s="135" t="s">
        <v>259</v>
      </c>
      <c r="EF9" s="135" t="s">
        <v>250</v>
      </c>
      <c r="EG9" s="135" t="s">
        <v>193</v>
      </c>
      <c r="EH9" s="135">
        <v>9</v>
      </c>
      <c r="EI9" s="135">
        <v>2020</v>
      </c>
      <c r="EJ9" s="135">
        <v>10</v>
      </c>
      <c r="EK9" s="135" t="s">
        <v>251</v>
      </c>
      <c r="EL9" s="135" t="s">
        <v>260</v>
      </c>
      <c r="EM9" s="135" t="s">
        <v>251</v>
      </c>
      <c r="EN9" s="135" t="s">
        <v>193</v>
      </c>
      <c r="EO9" s="135">
        <v>9</v>
      </c>
      <c r="EP9" s="135">
        <v>2020</v>
      </c>
      <c r="EQ9" s="135">
        <v>11</v>
      </c>
      <c r="ER9" s="135" t="s">
        <v>252</v>
      </c>
      <c r="ES9" s="135" t="s">
        <v>261</v>
      </c>
      <c r="ET9" s="135" t="s">
        <v>252</v>
      </c>
      <c r="EU9" s="135" t="s">
        <v>193</v>
      </c>
      <c r="EV9" s="135">
        <v>9</v>
      </c>
      <c r="EW9" s="135">
        <v>2020</v>
      </c>
      <c r="EX9" s="135">
        <v>99</v>
      </c>
      <c r="EY9" s="135"/>
      <c r="EZ9" s="135" t="s">
        <v>190</v>
      </c>
      <c r="FA9" s="135">
        <v>1</v>
      </c>
      <c r="FB9" s="135" t="s">
        <v>194</v>
      </c>
      <c r="FC9" s="135" t="s">
        <v>171</v>
      </c>
      <c r="FD9" s="135">
        <v>9</v>
      </c>
      <c r="FE9" s="135">
        <v>2020</v>
      </c>
      <c r="FF9" s="135">
        <v>2</v>
      </c>
      <c r="FG9" s="135" t="s">
        <v>199</v>
      </c>
      <c r="FH9" s="135" t="s">
        <v>263</v>
      </c>
      <c r="FI9" s="135">
        <v>8</v>
      </c>
      <c r="FJ9" s="135">
        <v>2019</v>
      </c>
      <c r="FK9" s="135">
        <v>3</v>
      </c>
      <c r="FL9" s="135" t="s">
        <v>201</v>
      </c>
      <c r="FM9" s="135" t="s">
        <v>264</v>
      </c>
      <c r="FN9" s="135">
        <v>7</v>
      </c>
      <c r="FO9" s="135">
        <v>2018</v>
      </c>
      <c r="FP9" s="135"/>
      <c r="FQ9" s="135" t="s">
        <v>195</v>
      </c>
      <c r="FR9" s="135" t="s">
        <v>196</v>
      </c>
      <c r="FS9" s="135" t="s">
        <v>197</v>
      </c>
      <c r="FT9" s="135" t="s">
        <v>198</v>
      </c>
      <c r="FU9" s="135" t="s">
        <v>403</v>
      </c>
      <c r="FV9" s="135"/>
      <c r="FW9" s="135">
        <v>1</v>
      </c>
      <c r="FX9" s="135" t="s">
        <v>190</v>
      </c>
      <c r="FY9" s="135" t="s">
        <v>189</v>
      </c>
      <c r="FZ9" s="135" t="s">
        <v>265</v>
      </c>
      <c r="GA9" s="135" t="s">
        <v>191</v>
      </c>
      <c r="GB9" s="135">
        <v>9</v>
      </c>
      <c r="GC9" s="135">
        <v>2005</v>
      </c>
      <c r="GD9" s="135">
        <v>2</v>
      </c>
      <c r="GE9" s="135" t="s">
        <v>192</v>
      </c>
      <c r="GF9" s="135" t="s">
        <v>373</v>
      </c>
      <c r="GG9" s="135" t="s">
        <v>266</v>
      </c>
      <c r="GH9" s="135" t="s">
        <v>193</v>
      </c>
      <c r="GI9" s="135">
        <v>9</v>
      </c>
      <c r="GJ9" s="135">
        <v>2005</v>
      </c>
      <c r="GK9" s="135">
        <v>3</v>
      </c>
      <c r="GL9" s="135" t="s">
        <v>262</v>
      </c>
      <c r="GM9" s="135">
        <v>3</v>
      </c>
      <c r="GN9" s="135" t="s">
        <v>267</v>
      </c>
      <c r="GO9" s="135" t="s">
        <v>193</v>
      </c>
      <c r="GP9" s="135">
        <v>9</v>
      </c>
      <c r="GQ9" s="135">
        <v>2005</v>
      </c>
      <c r="GR9" s="135">
        <v>4</v>
      </c>
      <c r="GS9" s="135" t="s">
        <v>245</v>
      </c>
      <c r="GT9" s="135">
        <v>4</v>
      </c>
      <c r="GU9" s="135" t="s">
        <v>268</v>
      </c>
      <c r="GV9" s="135" t="s">
        <v>193</v>
      </c>
      <c r="GW9" s="135">
        <v>9</v>
      </c>
      <c r="GX9" s="135">
        <v>2005</v>
      </c>
      <c r="GY9" s="135">
        <v>5</v>
      </c>
      <c r="GZ9" s="135" t="s">
        <v>246</v>
      </c>
      <c r="HA9" s="135">
        <v>5</v>
      </c>
      <c r="HB9" s="135" t="s">
        <v>269</v>
      </c>
      <c r="HC9" s="135" t="s">
        <v>193</v>
      </c>
      <c r="HD9" s="135">
        <v>9</v>
      </c>
      <c r="HE9" s="135">
        <v>2005</v>
      </c>
      <c r="HF9" s="135">
        <v>6</v>
      </c>
      <c r="HG9" s="135" t="s">
        <v>247</v>
      </c>
      <c r="HH9" s="135">
        <v>6</v>
      </c>
      <c r="HI9" s="135" t="s">
        <v>270</v>
      </c>
      <c r="HJ9" s="135" t="s">
        <v>193</v>
      </c>
      <c r="HK9" s="135">
        <v>9</v>
      </c>
      <c r="HL9" s="135">
        <v>2005</v>
      </c>
      <c r="HM9" s="135">
        <v>7</v>
      </c>
      <c r="HN9" s="135" t="s">
        <v>248</v>
      </c>
      <c r="HO9" s="135">
        <v>7</v>
      </c>
      <c r="HP9" s="135" t="s">
        <v>271</v>
      </c>
      <c r="HQ9" s="135" t="s">
        <v>193</v>
      </c>
      <c r="HR9" s="135">
        <v>9</v>
      </c>
      <c r="HS9" s="135">
        <v>2005</v>
      </c>
      <c r="HT9" s="135">
        <v>8</v>
      </c>
      <c r="HU9" s="135" t="s">
        <v>249</v>
      </c>
      <c r="HV9" s="135">
        <v>8</v>
      </c>
      <c r="HW9" s="135" t="s">
        <v>272</v>
      </c>
      <c r="HX9" s="135" t="s">
        <v>193</v>
      </c>
      <c r="HY9" s="135">
        <v>9</v>
      </c>
      <c r="HZ9" s="135">
        <v>2005</v>
      </c>
      <c r="IA9" s="135">
        <v>9</v>
      </c>
      <c r="IB9" s="135">
        <v>9</v>
      </c>
      <c r="IC9" s="135">
        <v>9</v>
      </c>
      <c r="ID9" s="135" t="s">
        <v>273</v>
      </c>
      <c r="IE9" s="135" t="s">
        <v>193</v>
      </c>
      <c r="IF9" s="135">
        <v>9</v>
      </c>
      <c r="IG9" s="135">
        <v>2005</v>
      </c>
      <c r="IH9" s="135">
        <v>10</v>
      </c>
      <c r="II9" s="135">
        <v>10</v>
      </c>
      <c r="IJ9" s="135">
        <v>10</v>
      </c>
      <c r="IK9" s="135" t="s">
        <v>274</v>
      </c>
      <c r="IL9" s="135" t="s">
        <v>193</v>
      </c>
      <c r="IM9" s="135">
        <v>9</v>
      </c>
      <c r="IN9" s="135">
        <v>2005</v>
      </c>
      <c r="IO9" s="135">
        <v>11</v>
      </c>
      <c r="IP9" s="135">
        <v>11</v>
      </c>
      <c r="IQ9" s="135">
        <v>11</v>
      </c>
      <c r="IR9" s="135" t="s">
        <v>275</v>
      </c>
      <c r="IS9" s="135" t="s">
        <v>193</v>
      </c>
      <c r="IT9" s="135">
        <v>9</v>
      </c>
      <c r="IU9" s="135">
        <v>2005</v>
      </c>
      <c r="IV9" s="135">
        <v>12</v>
      </c>
      <c r="IW9" s="135">
        <v>12</v>
      </c>
      <c r="IX9" s="135">
        <v>12</v>
      </c>
      <c r="IY9" s="135" t="s">
        <v>276</v>
      </c>
      <c r="IZ9" s="135" t="s">
        <v>193</v>
      </c>
      <c r="JA9" s="135">
        <v>9</v>
      </c>
      <c r="JB9" s="135">
        <v>2005</v>
      </c>
      <c r="JC9" s="135">
        <v>13</v>
      </c>
      <c r="JD9" s="135">
        <v>13</v>
      </c>
      <c r="JE9" s="135">
        <v>13</v>
      </c>
      <c r="JF9" s="135" t="s">
        <v>277</v>
      </c>
      <c r="JG9" s="135" t="s">
        <v>193</v>
      </c>
      <c r="JH9" s="135">
        <v>9</v>
      </c>
      <c r="JI9" s="135">
        <v>2005</v>
      </c>
      <c r="JJ9" s="135"/>
      <c r="JK9" s="135">
        <v>1</v>
      </c>
      <c r="JL9" s="135" t="s">
        <v>199</v>
      </c>
      <c r="JM9" s="135" t="s">
        <v>200</v>
      </c>
      <c r="JN9" s="135">
        <v>6</v>
      </c>
      <c r="JO9" s="135">
        <v>2004</v>
      </c>
      <c r="JP9" s="135">
        <v>2</v>
      </c>
      <c r="JQ9" s="135" t="s">
        <v>201</v>
      </c>
      <c r="JR9" s="135" t="s">
        <v>204</v>
      </c>
      <c r="JS9" s="135">
        <v>6</v>
      </c>
      <c r="JT9" s="135">
        <v>2004</v>
      </c>
      <c r="JU9" s="135">
        <v>3</v>
      </c>
      <c r="JV9" s="135" t="s">
        <v>202</v>
      </c>
      <c r="JW9" s="135" t="s">
        <v>203</v>
      </c>
      <c r="JX9" s="135">
        <v>6</v>
      </c>
      <c r="JY9" s="135">
        <v>2004</v>
      </c>
      <c r="JZ9" s="135"/>
      <c r="KA9" s="135" t="s">
        <v>9</v>
      </c>
      <c r="KB9" s="135" t="s">
        <v>205</v>
      </c>
      <c r="KC9" s="135">
        <v>123456</v>
      </c>
      <c r="KD9" s="135" t="s">
        <v>207</v>
      </c>
      <c r="KE9" s="135" t="s">
        <v>208</v>
      </c>
      <c r="KF9" s="135" t="s">
        <v>278</v>
      </c>
      <c r="KG9" s="135" t="s">
        <v>374</v>
      </c>
      <c r="KH9" s="135" t="s">
        <v>375</v>
      </c>
      <c r="KI9" s="135" t="s">
        <v>285</v>
      </c>
      <c r="KJ9" s="135" t="s">
        <v>372</v>
      </c>
      <c r="KK9" s="135">
        <v>0</v>
      </c>
      <c r="KL9" s="135">
        <v>0</v>
      </c>
      <c r="KM9" s="135">
        <v>0</v>
      </c>
      <c r="KN9" s="135">
        <v>0</v>
      </c>
      <c r="KO9" s="135">
        <v>0</v>
      </c>
      <c r="KP9" s="135" t="s">
        <v>10</v>
      </c>
      <c r="KQ9" s="135" t="s">
        <v>170</v>
      </c>
      <c r="KR9" s="135">
        <v>7689012</v>
      </c>
      <c r="KS9" s="135" t="s">
        <v>207</v>
      </c>
      <c r="KT9" s="135" t="s">
        <v>209</v>
      </c>
      <c r="KU9" s="135" t="s">
        <v>211</v>
      </c>
      <c r="KV9" s="135" t="s">
        <v>279</v>
      </c>
      <c r="KW9" s="135" t="s">
        <v>281</v>
      </c>
      <c r="KX9" s="135" t="s">
        <v>283</v>
      </c>
      <c r="KY9" s="135" t="s">
        <v>372</v>
      </c>
      <c r="KZ9" s="135">
        <v>0</v>
      </c>
      <c r="LA9" s="135">
        <v>0</v>
      </c>
      <c r="LB9" s="135">
        <v>0</v>
      </c>
      <c r="LC9" s="135">
        <v>0</v>
      </c>
      <c r="LD9" s="135">
        <v>0</v>
      </c>
      <c r="LE9" s="135" t="s">
        <v>286</v>
      </c>
      <c r="LF9" s="135" t="s">
        <v>206</v>
      </c>
      <c r="LG9" s="135">
        <v>542323</v>
      </c>
      <c r="LH9" s="135" t="s">
        <v>207</v>
      </c>
      <c r="LI9" s="135" t="s">
        <v>210</v>
      </c>
      <c r="LJ9" s="135" t="s">
        <v>212</v>
      </c>
      <c r="LK9" s="135" t="s">
        <v>280</v>
      </c>
      <c r="LL9" s="135" t="s">
        <v>282</v>
      </c>
      <c r="LM9" s="135" t="s">
        <v>284</v>
      </c>
      <c r="LN9" s="135" t="s">
        <v>372</v>
      </c>
      <c r="LO9" s="135">
        <v>0</v>
      </c>
      <c r="LP9" s="135">
        <v>0</v>
      </c>
      <c r="LQ9" s="135">
        <v>0</v>
      </c>
      <c r="LR9" s="135">
        <v>0</v>
      </c>
      <c r="LS9" s="135">
        <v>0</v>
      </c>
      <c r="LT9" s="135"/>
      <c r="LU9" s="135">
        <v>1</v>
      </c>
      <c r="LV9" s="135" t="s">
        <v>376</v>
      </c>
      <c r="LW9" s="135" t="s">
        <v>385</v>
      </c>
      <c r="LX9" s="135" t="s">
        <v>386</v>
      </c>
      <c r="LY9" s="135">
        <v>2</v>
      </c>
      <c r="LZ9" s="135" t="s">
        <v>377</v>
      </c>
      <c r="MA9" s="135" t="s">
        <v>385</v>
      </c>
      <c r="MB9" s="135" t="s">
        <v>388</v>
      </c>
      <c r="MC9" s="135">
        <v>3</v>
      </c>
      <c r="MD9" s="135" t="s">
        <v>378</v>
      </c>
      <c r="ME9" s="135" t="s">
        <v>385</v>
      </c>
      <c r="MF9" s="135" t="s">
        <v>389</v>
      </c>
      <c r="MG9" s="135">
        <v>4</v>
      </c>
      <c r="MH9" s="135" t="s">
        <v>379</v>
      </c>
      <c r="MI9" s="135" t="s">
        <v>385</v>
      </c>
      <c r="MJ9" s="135" t="s">
        <v>390</v>
      </c>
      <c r="MK9" s="135">
        <v>5</v>
      </c>
      <c r="ML9" s="135" t="s">
        <v>380</v>
      </c>
      <c r="MM9" s="135" t="s">
        <v>385</v>
      </c>
      <c r="MN9" s="135" t="s">
        <v>391</v>
      </c>
      <c r="MO9" s="135">
        <v>6</v>
      </c>
      <c r="MP9" s="135" t="s">
        <v>381</v>
      </c>
      <c r="MQ9" s="135" t="s">
        <v>385</v>
      </c>
      <c r="MR9" s="135" t="s">
        <v>392</v>
      </c>
      <c r="MS9" s="135">
        <v>7</v>
      </c>
      <c r="MT9" s="135" t="s">
        <v>382</v>
      </c>
      <c r="MU9" s="135" t="s">
        <v>385</v>
      </c>
      <c r="MV9" s="135" t="s">
        <v>393</v>
      </c>
      <c r="MW9" s="135">
        <v>8</v>
      </c>
      <c r="MX9" s="135" t="s">
        <v>383</v>
      </c>
      <c r="MY9" s="135" t="s">
        <v>385</v>
      </c>
      <c r="MZ9" s="135" t="s">
        <v>394</v>
      </c>
      <c r="NA9" s="135">
        <v>9</v>
      </c>
      <c r="NB9" s="135" t="s">
        <v>384</v>
      </c>
      <c r="NC9" s="135" t="s">
        <v>385</v>
      </c>
      <c r="ND9" s="135" t="s">
        <v>395</v>
      </c>
      <c r="NE9" s="135"/>
      <c r="NF9" s="135">
        <v>0</v>
      </c>
      <c r="NG9" s="135">
        <v>0</v>
      </c>
      <c r="NH9" s="135">
        <v>0</v>
      </c>
      <c r="NI9" s="135">
        <v>0</v>
      </c>
      <c r="NJ9" s="135">
        <v>0</v>
      </c>
      <c r="NK9" s="135">
        <v>0</v>
      </c>
      <c r="NL9" s="135">
        <v>0</v>
      </c>
      <c r="NM9" s="135">
        <v>0</v>
      </c>
      <c r="NN9" s="135">
        <v>0</v>
      </c>
      <c r="NO9" s="135">
        <v>0</v>
      </c>
      <c r="NP9" s="135">
        <v>0</v>
      </c>
      <c r="NQ9" s="135">
        <v>0</v>
      </c>
      <c r="NR9" s="135">
        <v>0</v>
      </c>
      <c r="NS9" s="135"/>
      <c r="NT9" s="135" t="s">
        <v>370</v>
      </c>
      <c r="NU9" s="135" t="s">
        <v>370</v>
      </c>
      <c r="NV9" s="135" t="s">
        <v>370</v>
      </c>
      <c r="NW9" s="135" t="s">
        <v>370</v>
      </c>
      <c r="NX9" s="135" t="s">
        <v>370</v>
      </c>
      <c r="NY9" s="135">
        <v>0</v>
      </c>
      <c r="NZ9" s="135">
        <v>0</v>
      </c>
      <c r="OA9" s="135"/>
      <c r="OB9" s="105" t="s">
        <v>287</v>
      </c>
      <c r="OC9" s="105"/>
      <c r="OD9" s="146"/>
      <c r="OE9" s="103" t="str">
        <f t="shared" ref="OE9:OE71" si="10">IF(LEN(AY9)=1,"0"&amp;AY9,AY9)&amp;"."&amp;IF(LEN(AZ9)=1,"0"&amp;AZ9,AZ9)&amp;"."&amp;BA9</f>
        <v>01.1988.23</v>
      </c>
      <c r="OF9" s="103"/>
      <c r="OG9" s="106" t="str">
        <f t="shared" ref="OG9:OG71" si="11">IF(LEN(AK9)=1,"0"&amp;AK9,AK9)&amp;"."&amp;IF(LEN(AJ9)=1,"0"&amp;AK9,AK9)&amp;"."&amp;AL9</f>
        <v>01.01.2022</v>
      </c>
      <c r="OH9" s="106" t="str">
        <f t="shared" ref="OH9:OH71" si="12">IF(LEN(AO9)=1,"0"&amp;AO9,AO9)&amp;"."&amp;IF(LEN(AO9)=1,"0"&amp;AO9,AO9)&amp;"."&amp;AP9</f>
        <v>04.04.2023</v>
      </c>
      <c r="OI9" s="106"/>
      <c r="OJ9" s="106"/>
      <c r="OK9" s="102" t="str">
        <f t="shared" ref="OK9:OK71" si="13">IF(LEN(CD9)=1,"0"&amp;CD9,CD9)&amp;"."&amp;CE9</f>
        <v>09.2000</v>
      </c>
      <c r="OL9" s="102" t="str">
        <f t="shared" ref="OL9:OL71" si="14">IF(LEN(CK9)=1,"0"&amp;CK9,CK9)&amp;"."&amp;CL9</f>
        <v>09.2020</v>
      </c>
      <c r="OM9" s="102" t="str">
        <f t="shared" ref="OM9:OM71" si="15">IF(LEN(CR9)=1,"0"&amp;CR9,CR9)&amp;"."&amp;CS9</f>
        <v>09.2020</v>
      </c>
      <c r="ON9" s="102" t="str">
        <f t="shared" ref="ON9:ON71" si="16">IF(LEN(CY9)=1,"0"&amp;CY9,CY9)&amp;"."&amp;CZ9</f>
        <v>09.2020</v>
      </c>
      <c r="OO9" s="102" t="str">
        <f t="shared" ref="OO9:OO71" si="17">IF(LEN(DF9)=1,"0"&amp;DF9,DF9)&amp;"."&amp;DG9</f>
        <v>09.2020</v>
      </c>
      <c r="OP9" s="102" t="str">
        <f t="shared" ref="OP9:OP71" si="18">IF(LEN(DM9)=1,"0"&amp;DM9,DM9)&amp;"."&amp;DN9</f>
        <v>09.2020</v>
      </c>
      <c r="OQ9" s="102" t="str">
        <f t="shared" ref="OQ9:OQ71" si="19">IF(LEN(DT9)=1,"0"&amp;DT9,DT9)&amp;"."&amp;DU9</f>
        <v>09.2020</v>
      </c>
      <c r="OR9" s="102" t="str">
        <f t="shared" ref="OR9:OR71" si="20">IF(LEN(EA9)=1,"0"&amp;EA9,EA9)&amp;"."&amp;EB9</f>
        <v>09.2020</v>
      </c>
      <c r="OS9" s="102" t="str">
        <f t="shared" ref="OS9:OS71" si="21">IF(LEN(EH9)=1,"0"&amp;EH9,EH9)&amp;"."&amp;EI9</f>
        <v>09.2020</v>
      </c>
      <c r="OT9" s="102" t="str">
        <f t="shared" ref="OT9:OT71" si="22">IF(LEN(EO9)=1,"0"&amp;EO9,EO9)&amp;"."&amp;EP9</f>
        <v>09.2020</v>
      </c>
      <c r="OU9" s="102" t="str">
        <f t="shared" ref="OU9:OU71" si="23">IF(LEN(EV9)=1,"0"&amp;EV9,EV9)&amp;"."&amp;EW9</f>
        <v>09.2020</v>
      </c>
      <c r="OV9" s="99" t="str">
        <f t="shared" ref="OV9:OV71" si="24">IF(CB9=0,"",
IF(CI9=0,CB9,
IF(CP9=0,CB9&amp;CHAR(10)&amp;CI9,
IF(CW9=0,CB9&amp;CHAR(10)&amp;CI9&amp;CHAR(10)&amp;CP9,
IF(DD9=0,CB9&amp;CHAR(10)&amp;CI9&amp;CHAR(10)&amp;CP9&amp;CHAR(10)&amp;CW9,
IF(DK9=0,CB9&amp;CHAR(10)&amp;CI9&amp;CHAR(10)&amp;CP9&amp;CHAR(10)&amp;CW9&amp;CHAR(10)&amp;DD9,
IF(DR9=0,CB9&amp;CHAR(10)&amp;CI9&amp;CHAR(10)&amp;CP9&amp;CHAR(10)&amp;CW9&amp;CHAR(10)&amp;DD9&amp;CHAR(10)&amp;DK9,
IF(DY9=0,CB9&amp;CHAR(10)&amp;CI9&amp;CHAR(10)&amp;CP9&amp;CHAR(10)&amp;CW9&amp;CHAR(10)&amp;DD9&amp;CHAR(10)&amp;DK9&amp;CHAR(10)&amp;DR9,
IF(EF9=0,CB9&amp;CHAR(10)&amp;CI9&amp;CHAR(10)&amp;CP9&amp;CHAR(10)&amp;CW9&amp;CHAR(10)&amp;DD9&amp;CHAR(10)&amp;DK9&amp;CHAR(10)&amp;DR9&amp;CHAR(10)&amp;DY9,
IF(EM9=0,CB9&amp;CHAR(10)&amp;CI9&amp;CHAR(10)&amp;CP9&amp;CHAR(10)&amp;CW9&amp;CHAR(10)&amp;DD9&amp;CHAR(10)&amp;DK9&amp;CHAR(10)&amp;DR9&amp;CHAR(10)&amp;DY9&amp;CHAR(10)&amp;EF9,
IF(ET9=0,CB9&amp;CHAR(10)&amp;CI9&amp;CHAR(10)&amp;CP9&amp;CHAR(10)&amp;CW9&amp;CHAR(10)&amp;DD9&amp;CHAR(10)&amp;DK9&amp;CHAR(10)&amp;DR9&amp;CHAR(10)&amp;DY9&amp;CHAR(10)&amp;EF9&amp;CHAR(10)&amp;EM9,
                   CB9&amp;CHAR(10)&amp;CI9&amp;CHAR(10)&amp;CP9&amp;CHAR(10)&amp;CW9&amp;CHAR(10)&amp;DD9&amp;CHAR(10)&amp;DK9&amp;CHAR(10)&amp;DR9&amp;CHAR(10)&amp;DY9&amp;CHAR(10)&amp;EF9&amp;CHAR(10)&amp;EM9&amp;CHAR(10)&amp;ET9)))))))))))</f>
        <v>S1
S2
s3
S4
S5
S6
S7
S8
S9
S10
S11</v>
      </c>
      <c r="OW9" s="99" t="str">
        <f t="shared" ref="OW9:OW71" si="25">IF(CC9=0,"",
IF(CI9=0,CC9,
IF(CP9=0,CC9&amp;CHAR(10)&amp;CJ9,
IF(CW9=0,CC9&amp;CHAR(10)&amp;CJ9&amp;CHAR(10)&amp;CQ9,
IF(DD9=0,CC9&amp;CHAR(10)&amp;CJ9&amp;CHAR(10)&amp;CQ9&amp;CHAR(10)&amp;CX9,
IF(DK9=0,CC9&amp;CHAR(10)&amp;CJ9&amp;CHAR(10)&amp;CQ9&amp;CHAR(10)&amp;CX9&amp;CHAR(10)&amp;DE9,
IF(DR9=0,CC9&amp;CHAR(10)&amp;CJ9&amp;CHAR(10)&amp;CQ9&amp;CHAR(10)&amp;CX9&amp;CHAR(10)&amp;DE9&amp;CHAR(10)&amp;DL9,
IF(DY9=0,CC9&amp;CHAR(10)&amp;CJ9&amp;CHAR(10)&amp;CQ9&amp;CHAR(10)&amp;CX9&amp;CHAR(10)&amp;DE9&amp;CHAR(10)&amp;DL9&amp;CHAR(10)&amp;DS9,
IF(EF9=0,CC9&amp;CHAR(10)&amp;CJ9&amp;CHAR(10)&amp;CQ9&amp;CHAR(10)&amp;CX9&amp;CHAR(10)&amp;DE9&amp;CHAR(10)&amp;DL9&amp;CHAR(10)&amp;DS9&amp;CHAR(10)&amp;DZ9,
IF(EM9=0,CC9&amp;CHAR(10)&amp;CJ9&amp;CHAR(10)&amp;CQ9&amp;CHAR(10)&amp;CX9&amp;CHAR(10)&amp;DE9&amp;CHAR(10)&amp;DL9&amp;CHAR(10)&amp;DS9&amp;CHAR(10)&amp;DZ9&amp;CHAR(10)&amp;EG9,
IF(ET9=0,CC9&amp;CHAR(10)&amp;CJ9&amp;CHAR(10)&amp;CQ9&amp;CHAR(10)&amp;CX9&amp;CHAR(10)&amp;DE9&amp;CHAR(10)&amp;DL9&amp;CHAR(10)&amp;DS9&amp;CHAR(10)&amp;DZ9&amp;CHAR(10)&amp;EG9&amp;CHAR(10)&amp;EN9,
CC9&amp;CHAR(10)&amp;CJ9&amp;CHAR(10)&amp;CQ9&amp;CHAR(10)&amp;CX9&amp;CHAR(10)&amp;DE9&amp;CHAR(10)&amp;DL9&amp;CHAR(10)&amp;DS9&amp;CHAR(10)&amp;DZ9&amp;CHAR(10)&amp;EG9&amp;CHAR(10)&amp;EN9&amp;CHAR(10)&amp;EU9)))))))))))</f>
        <v>A
B
B
B
B
B
B
B
B
B
B</v>
      </c>
      <c r="OX9" s="99" t="str">
        <f t="shared" ref="OX9:OX71" si="26">IF(CB9=0,"",
IF(CI9=0,OK9,
IF(CP9=0,OK9&amp;CHAR(10)&amp;OL9,
IF(CW9=0,OK9&amp;CHAR(10)&amp;OL9&amp;CHAR(10)&amp;OM9,
IF(DD9=0,OK9&amp;CHAR(10)&amp;OL9&amp;CHAR(10)&amp;OM9&amp;CHAR(10)&amp;ON9,
IF(DK9=0,OK9&amp;CHAR(10)&amp;OL9&amp;CHAR(10)&amp;OM9&amp;CHAR(10)&amp;ON9&amp;CHAR(10)&amp;OO9,
IF(DR9=0,OK9&amp;CHAR(10)&amp;OL9&amp;CHAR(10)&amp;OM9&amp;CHAR(10)&amp;ON9&amp;CHAR(10)&amp;OO9&amp;CHAR(10)&amp;OP9,
IF(DY9=0,OK9&amp;CHAR(10)&amp;OL9&amp;CHAR(10)&amp;OM9&amp;CHAR(10)&amp;ON9&amp;CHAR(10)&amp;OO9&amp;CHAR(10)&amp;OP9&amp;CHAR(10)&amp;OQ9,
IF(EF9=0,OK9&amp;CHAR(10)&amp;OL9&amp;CHAR(10)&amp;OM9&amp;CHAR(10)&amp;ON9&amp;CHAR(10)&amp;OO9&amp;CHAR(10)&amp;OP9&amp;CHAR(10)&amp;OQ9&amp;CHAR(10)&amp;OR9,
IF(EM9=0,OK9&amp;CHAR(10)&amp;OL9&amp;CHAR(10)&amp;OM9&amp;CHAR(10)&amp;ON9&amp;CHAR(10)&amp;OO9&amp;CHAR(10)&amp;OP9&amp;CHAR(10)&amp;OQ9&amp;CHAR(10)&amp;OR9&amp;CHAR(10)&amp;OS9,
IF(ET9=0,OK9&amp;CHAR(10)&amp;OL9&amp;CHAR(10)&amp;OM9&amp;CHAR(10)&amp;ON9&amp;CHAR(10)&amp;OO9&amp;CHAR(10)&amp;OP9&amp;CHAR(10)&amp;OQ9&amp;CHAR(10)&amp;OR9&amp;CHAR(10)&amp;OS9&amp;CHAR(10)&amp;OT9,
OK9&amp;CHAR(10)&amp;OL9&amp;CHAR(10)&amp;OM9&amp;CHAR(10)&amp;ON9&amp;CHAR(10)&amp;OO9&amp;CHAR(10)&amp;OP9&amp;CHAR(10)&amp;OQ9&amp;CHAR(10)&amp;OR9&amp;CHAR(10)&amp;OS9&amp;CHAR(10)&amp;OT9&amp;CHAR(10)&amp;OU9)))))))))))</f>
        <v>09.2000
09.2020
09.2020
09.2020
09.2020
09.2020
09.2020
09.2020
09.2020
09.2020
09.2020</v>
      </c>
      <c r="OY9" s="99" t="str">
        <f t="shared" ref="OY9:OY71" si="27">IF(CC9=0,"",
IF(CI9=0,CD9,
IF(CP9=0,CD9&amp;CHAR(10)&amp;CK9,
IF(CW9=0,CD9&amp;CHAR(10)&amp;CK9&amp;CHAR(10)&amp;CR9,
IF(DD9=0,CD9&amp;CHAR(10)&amp;CK9&amp;CHAR(10)&amp;CR9&amp;CHAR(10)&amp;CY9,
IF(DK9=0,CD9&amp;CHAR(10)&amp;CK9&amp;CHAR(10)&amp;CR9&amp;CHAR(10)&amp;CY9&amp;CHAR(10)&amp;DF9,
IF(DR9=0,CD9&amp;CHAR(10)&amp;CK9&amp;CHAR(10)&amp;CR9&amp;CHAR(10)&amp;CY9&amp;CHAR(10)&amp;DF9&amp;CHAR(10)&amp;DM9,
IF(DY9=0,CD9&amp;CHAR(10)&amp;CK9&amp;CHAR(10)&amp;CR9&amp;CHAR(10)&amp;CY9&amp;CHAR(10)&amp;DF9&amp;CHAR(10)&amp;DM9&amp;CHAR(10)&amp;DT9,
IF(EF9=0,CD9&amp;CHAR(10)&amp;CK9&amp;CHAR(10)&amp;CR9&amp;CHAR(10)&amp;CY9&amp;CHAR(10)&amp;DF9&amp;CHAR(10)&amp;DM9&amp;CHAR(10)&amp;DT9&amp;CHAR(10)&amp;EA9,
IF(EM9=0,CD9&amp;CHAR(10)&amp;CK9&amp;CHAR(10)&amp;CR9&amp;CHAR(10)&amp;CY9&amp;CHAR(10)&amp;DF9&amp;CHAR(10)&amp;DM9&amp;CHAR(10)&amp;DT9&amp;CHAR(10)&amp;EA9&amp;CHAR(10)&amp;EH9,
IF(ET9=0,CD9&amp;CHAR(10)&amp;CK9&amp;CHAR(10)&amp;CR9&amp;CHAR(10)&amp;CY9&amp;CHAR(10)&amp;DF9&amp;CHAR(10)&amp;DM9&amp;CHAR(10)&amp;DT9&amp;CHAR(10)&amp;EA9&amp;CHAR(10)&amp;EH9&amp;CHAR(10)&amp;EO9,
CD9&amp;CHAR(10)&amp;CK9&amp;CHAR(10)&amp;CR9&amp;CHAR(10)&amp;CY9&amp;CHAR(10)&amp;DF9&amp;CHAR(10)&amp;DM9&amp;CHAR(10)&amp;DT9&amp;CHAR(10)&amp;EA9&amp;CHAR(10)&amp;EH9&amp;CHAR(10)&amp;EO9&amp;CHAR(10)&amp;EV9)))))))))))</f>
        <v>9
9
9
9
9
9
9
9
9
9
9</v>
      </c>
      <c r="OZ9" s="99" t="str">
        <f t="shared" ref="OZ9:OZ71" si="28">IF(CC9=0,"",
IF(CI9=0,CE9,
IF(CP9=0,CE9&amp;CHAR(10)&amp;CL9,
IF(CW9=0,CE9&amp;CHAR(10)&amp;CL9&amp;CHAR(10)&amp;CS9,
IF(DD9=0,CE9&amp;CHAR(10)&amp;CL9&amp;CHAR(10)&amp;CS9&amp;CHAR(10)&amp;CZ9,
IF(DK9=0,CE9&amp;CHAR(10)&amp;CL9&amp;CHAR(10)&amp;CS9&amp;CHAR(10)&amp;CZ9&amp;CHAR(10)&amp;DG9,
IF(DR9=0,CE9&amp;CHAR(10)&amp;CL9&amp;CHAR(10)&amp;CS9&amp;CHAR(10)&amp;CZ9&amp;CHAR(10)&amp;DG9&amp;CHAR(10)&amp;DN9,
IF(DY9=0,CE9&amp;CHAR(10)&amp;CL9&amp;CHAR(10)&amp;CS9&amp;CHAR(10)&amp;CZ9&amp;CHAR(10)&amp;DG9&amp;CHAR(10)&amp;DN9&amp;CHAR(10)&amp;DU9,
IF(EF9=0,CE9&amp;CHAR(10)&amp;CL9&amp;CHAR(10)&amp;CS9&amp;CHAR(10)&amp;CZ9&amp;CHAR(10)&amp;DG9&amp;CHAR(10)&amp;DN9&amp;CHAR(10)&amp;DU9&amp;CHAR(10)&amp;EB9,
IF(EM9=0,CE9&amp;CHAR(10)&amp;CL9&amp;CHAR(10)&amp;CS9&amp;CHAR(10)&amp;CZ9&amp;CHAR(10)&amp;DG9&amp;CHAR(10)&amp;DN9&amp;CHAR(10)&amp;DU9&amp;CHAR(10)&amp;EB9&amp;CHAR(10)&amp;EI9,
IF(ET9=0,CE9&amp;CHAR(10)&amp;CL9&amp;CHAR(10)&amp;CS9&amp;CHAR(10)&amp;CZ9&amp;CHAR(10)&amp;DG9&amp;CHAR(10)&amp;DN9&amp;CHAR(10)&amp;DU9&amp;CHAR(10)&amp;EB9&amp;CHAR(10)&amp;EI9&amp;CHAR(10)&amp;EP9,
CE9&amp;CHAR(10)&amp;CL9&amp;CHAR(10)&amp;CS9&amp;CHAR(10)&amp;CZ9&amp;CHAR(10)&amp;DG9&amp;CHAR(10)&amp;DN9&amp;CHAR(10)&amp;DU9&amp;CHAR(10)&amp;EB9&amp;CHAR(10)&amp;EI9&amp;CHAR(10)&amp;EP9&amp;CHAR(10)&amp;EW9)))))))))))</f>
        <v>2000
2020
2020
2020
2020
2020
2020
2020
2020
2020
2020</v>
      </c>
      <c r="PA9" s="100" t="str">
        <f t="shared" ref="PA9:PA71" si="29">IF(LEN(FD9)=1,"0"&amp;FD9,FD9)&amp;"."&amp;FE9</f>
        <v>09.2020</v>
      </c>
      <c r="PB9" s="100" t="str">
        <f t="shared" ref="PB9:PB71" si="30">FB9&amp;" / "&amp;FC9&amp;" / "&amp;PA9</f>
        <v>C1 / P1 / 09.2020</v>
      </c>
      <c r="PC9" s="107" t="str">
        <f t="shared" ref="PC9:PC71" si="31">IF(LEN(FI9)=1,"0"&amp;FI9,FI9)&amp;"."&amp;FJ9</f>
        <v>08.2019</v>
      </c>
      <c r="PD9" s="107" t="str">
        <f t="shared" ref="PD9:PD71" si="32">FG9&amp;" / "&amp;FH9&amp;" / "&amp;PC9</f>
        <v>C2 / P2 / 08.2019</v>
      </c>
      <c r="PE9" s="100" t="str">
        <f t="shared" ref="PE9:PE71" si="33">IF(LEN(FN9)=1,"0"&amp;FN9,FN9)&amp;"."&amp;FO9</f>
        <v>07.2018</v>
      </c>
      <c r="PF9" s="100" t="str">
        <f t="shared" ref="PF9:PF71" si="34">FL9&amp;" / "&amp;FM9&amp;" / "&amp;PE9</f>
        <v>C3 / P3 / 07.2018</v>
      </c>
      <c r="PG9" s="99" t="str">
        <f t="shared" ref="PG9:PG71" si="35">IF(PB9=0,"",
IF(PD9=0,PB9,
IF(PF9=0,PB9&amp;CHAR(10)&amp;PD9,
PB9&amp;CHAR(10)&amp;PD9&amp;CHAR(10)&amp;PF9)))</f>
        <v>C1 / P1 / 09.2020
C2 / P2 / 08.2019
C3 / P3 / 07.2018</v>
      </c>
      <c r="PH9" s="101" t="str">
        <f t="shared" ref="PH9:PH71" si="36">"Tempat Pengajian" &amp;" : "&amp;FQ9&amp;", "&amp;FR9&amp;CHAR(10)
&amp;"Tahun Pengajian yang dipohon" &amp;" : "&amp;FS9&amp;CHAR(10)
&amp;"Tempoh Pengajian"&amp;" : "&amp;FT9&amp;CHAR(10)
&amp;"Keputusan tahun terakhir"&amp;" : "&amp;FU9</f>
        <v>Tempat Pengajian : I3, N3
Tahun Pengajian yang dipohon : Tahun 2
Tempoh Pengajian : 3.5 Tahun
Keputusan tahun terakhir : 18.02.2021</v>
      </c>
      <c r="PI9" s="102" t="str">
        <f t="shared" ref="PI9:PI71" si="37">IF(LEN(GB9)=1,"0"&amp;GB9,GB9)&amp;"."&amp;GC9</f>
        <v>09.2005</v>
      </c>
      <c r="PJ9" s="102" t="str">
        <f t="shared" ref="PJ9:PJ71" si="38">IF(LEN(GI9)=1,"0"&amp;GI9,GI9)&amp;"."&amp;GJ9</f>
        <v>09.2005</v>
      </c>
      <c r="PK9" s="103" t="str">
        <f t="shared" ref="PK9:PK71" si="39">IF(LEN(GP9)=1,"0"&amp;GP9,GP9)&amp;"."&amp;GQ9</f>
        <v>09.2005</v>
      </c>
      <c r="PL9" s="102" t="str">
        <f t="shared" ref="PL9:PL71" si="40">IF(LEN(GW9)=1,"0"&amp;GW9,GW9)&amp;"."&amp;GX9</f>
        <v>09.2005</v>
      </c>
      <c r="PM9" s="102" t="str">
        <f t="shared" ref="PM9:PM71" si="41">IF(LEN(HD9)=1,"0"&amp;HD9,HD9)&amp;"."&amp;HE9</f>
        <v>09.2005</v>
      </c>
      <c r="PN9" s="102" t="str">
        <f t="shared" ref="PN9:PN71" si="42">IF(LEN(HK9)=1,"0"&amp;HK9,HK9)&amp;"."&amp;HL9</f>
        <v>09.2005</v>
      </c>
      <c r="PO9" s="102" t="str">
        <f t="shared" ref="PO9:PO71" si="43">IF(LEN(HR9)=1,"0"&amp;HR9,HR9)&amp;"."&amp;HS9</f>
        <v>09.2005</v>
      </c>
      <c r="PP9" s="102" t="str">
        <f t="shared" ref="PP9:PP71" si="44">IF(LEN(HY9)=1,"0"&amp;HY9,HY9)&amp;"."&amp;HZ9</f>
        <v>09.2005</v>
      </c>
      <c r="PQ9" s="102" t="str">
        <f t="shared" ref="PQ9:PQ71" si="45">IF(LEN(IF9)=1,"0"&amp;IF9,IF9)&amp;"."&amp;IG9</f>
        <v>09.2005</v>
      </c>
      <c r="PR9" s="102" t="str">
        <f t="shared" ref="PR9:PR71" si="46">IF(LEN(IM9)=1,"0"&amp;IM9,IM9)&amp;"."&amp;IN9</f>
        <v>09.2005</v>
      </c>
      <c r="PS9" s="102" t="str">
        <f t="shared" ref="PS9:PS71" si="47">IF(LEN(IT9)=1,"0"&amp;IT9,IT9)&amp;"."&amp;IU9</f>
        <v>09.2005</v>
      </c>
      <c r="PT9" s="102" t="str">
        <f t="shared" ref="PT9:PT71" si="48">IF(LEN(JA9)=1,"0"&amp;JA9,JA9)&amp;"."&amp;JB9</f>
        <v>09.2005</v>
      </c>
      <c r="PU9" s="102" t="str">
        <f t="shared" ref="PU9:PU71" si="49">IF(LEN(JH9)=1,"0"&amp;JH9,JH9)&amp;"."&amp;JI9</f>
        <v>09.2005</v>
      </c>
      <c r="PV9" s="103" t="str">
        <f t="shared" ref="PV9:PV71" si="50" xml:space="preserve">
IF(FZ9=0,"",
IF(GG9=0,FZ9,
IF(GN9=0,FZ9&amp;CHAR(10)&amp;GG9,
IF(GU9=0,FZ9&amp;CHAR(10)&amp;GG9&amp;CHAR(10)&amp;GN9,
IF(HB9=0,FZ9&amp;CHAR(10)&amp;GG9&amp;CHAR(10)&amp;GN9&amp;CHAR(10)&amp;GU9,
IF(HI9=0,FZ9&amp;CHAR(10)&amp;GG9&amp;CHAR(10)&amp;GN9&amp;CHAR(10)&amp;GU9&amp;CHAR(10)&amp;HB9,
IF(HP9=0,FZ9&amp;CHAR(10)&amp;GG9&amp;CHAR(10)&amp;GN9&amp;CHAR(10)&amp;GU9&amp;CHAR(10)&amp;HB9&amp;CHAR(10)&amp;HI9,
IF(HW9=0,FZ9&amp;CHAR(10)&amp;GG9&amp;CHAR(10)&amp;GN9&amp;CHAR(10)&amp;GU9&amp;CHAR(10)&amp;HB9&amp;CHAR(10)&amp;HI9&amp;CHAR(10)&amp;HP9,
IF(ID9=0,FZ9&amp;CHAR(10)&amp;GG9&amp;CHAR(10)&amp;GN9&amp;CHAR(10)&amp;GU9&amp;CHAR(10)&amp;HB9&amp;CHAR(10)&amp;HI9&amp;CHAR(10)&amp;HP9&amp;CHAR(10)&amp;HW9,
IF(IK9=0,FZ9&amp;CHAR(10)&amp;GG9&amp;CHAR(10)&amp;GN9&amp;CHAR(10)&amp;GU9&amp;CHAR(10)&amp;HB9&amp;CHAR(10)&amp;HI9&amp;CHAR(10)&amp;HP9&amp;CHAR(10)&amp;HW9&amp;CHAR(10)&amp;ID9,
IF(IR9=0,FZ9&amp;CHAR(10)&amp;GG9&amp;CHAR(10)&amp;GN9&amp;CHAR(10)&amp;GU9&amp;CHAR(10)&amp;HB9&amp;CHAR(10)&amp;HI9&amp;CHAR(10)&amp;HP9&amp;CHAR(10)&amp;HW9&amp;CHAR(10)&amp;ID9&amp;CHAR(10)&amp;IK9,
IF(IY9=0,FZ9&amp;CHAR(10)&amp;GG9&amp;CHAR(10)&amp;GN9&amp;CHAR(10)&amp;GU9&amp;CHAR(10)&amp;HB9&amp;CHAR(10)&amp;HI9&amp;CHAR(10)&amp;HP9&amp;CHAR(10)&amp;HW9&amp;CHAR(10)&amp;ID9&amp;CHAR(10)&amp;IK9&amp;CHAR(10)&amp;IR9,
IF(JF9=0,FZ9&amp;CHAR(10)&amp;GG9&amp;CHAR(10)&amp;GN9&amp;CHAR(10)&amp;GU9&amp;CHAR(10)&amp;HB9&amp;CHAR(10)&amp;HI9&amp;CHAR(10)&amp;HP9&amp;CHAR(10)&amp;HW9&amp;CHAR(10)&amp;ID9&amp;CHAR(10)&amp;IK9&amp;CHAR(10)&amp;IR9&amp;CHAR(10)&amp;IY9,
FZ9&amp;CHAR(10)&amp;GG9&amp;CHAR(10)&amp;GN9&amp;CHAR(10)&amp;GU9&amp;CHAR(10)&amp;HB9&amp;CHAR(10)&amp;HI9&amp;CHAR(10)&amp;HP9&amp;CHAR(10)&amp;HW9&amp;CHAR(10)&amp;ID9&amp;CHAR(10)&amp;IK9&amp;CHAR(10)&amp;IR9&amp;CHAR(10)&amp;IY9&amp;CHAR(10)&amp;JF9)))))))))))))</f>
        <v>M1
M2
M3
M4
M5
M6
M7
M8
M9
M10
M11
M12
M13</v>
      </c>
      <c r="PW9" s="103" t="str">
        <f t="shared" ref="PW9:PW71" si="51" xml:space="preserve">
IF(FZ9=0,"",
IF(GG9=0,GA9,
IF(GN9=0,GA9&amp;CHAR(10)&amp;GH9,
IF(GU9=0,GA9&amp;CHAR(10)&amp;GH9&amp;CHAR(10)&amp;GO9,
IF(HB9=0,GA9&amp;CHAR(10)&amp;GH9&amp;CHAR(10)&amp;GO9&amp;CHAR(10)&amp;GV9,
IF(HI9=0,GA9&amp;CHAR(10)&amp;GH9&amp;CHAR(10)&amp;GO9&amp;CHAR(10)&amp;GV9&amp;CHAR(10)&amp;HC9,
IF(HP9=0,GA9&amp;CHAR(10)&amp;GH9&amp;CHAR(10)&amp;GO9&amp;CHAR(10)&amp;GV9&amp;CHAR(10)&amp;HC9&amp;CHAR(10)&amp;HJ9,
IF(HW9=0,GA9&amp;CHAR(10)&amp;GH9&amp;CHAR(10)&amp;GO9&amp;CHAR(10)&amp;GV9&amp;CHAR(10)&amp;HC9&amp;CHAR(10)&amp;HJ9&amp;CHAR(10)&amp;HQ9,
IF(ID9=0,GA9&amp;CHAR(10)&amp;GH9&amp;CHAR(10)&amp;GO9&amp;CHAR(10)&amp;GV9&amp;CHAR(10)&amp;HC9&amp;CHAR(10)&amp;HJ9&amp;CHAR(10)&amp;HQ9&amp;CHAR(10)&amp;HX9,
IF(IK9=0,GA9&amp;CHAR(10)&amp;GH9&amp;CHAR(10)&amp;GO9&amp;CHAR(10)&amp;GV9&amp;CHAR(10)&amp;HC9&amp;CHAR(10)&amp;HJ9&amp;CHAR(10)&amp;HQ9&amp;CHAR(10)&amp;HX9&amp;CHAR(10)&amp;IE9,
IF(IR9=0,GA9&amp;CHAR(10)&amp;GH9&amp;CHAR(10)&amp;GO9&amp;CHAR(10)&amp;GV9&amp;CHAR(10)&amp;HC9&amp;CHAR(10)&amp;HJ9&amp;CHAR(10)&amp;HQ9&amp;CHAR(10)&amp;HX9&amp;CHAR(10)&amp;IE9&amp;CHAR(10)&amp;IL9,
IF(IY9=0,GA9&amp;CHAR(10)&amp;GH9&amp;CHAR(10)&amp;GO9&amp;CHAR(10)&amp;GV9&amp;CHAR(10)&amp;HC9&amp;CHAR(10)&amp;HJ9&amp;CHAR(10)&amp;HQ9&amp;CHAR(10)&amp;HX9&amp;CHAR(10)&amp;IE9&amp;CHAR(10)&amp;IL9&amp;CHAR(10)&amp;IS9,
IF(JF9=0,GA9&amp;CHAR(10)&amp;GH9&amp;CHAR(10)&amp;GO9&amp;CHAR(10)&amp;GV9&amp;CHAR(10)&amp;HC9&amp;CHAR(10)&amp;HJ9&amp;CHAR(10)&amp;HQ9&amp;CHAR(10)&amp;HX9&amp;CHAR(10)&amp;IE9&amp;CHAR(10)&amp;IL9&amp;CHAR(10)&amp;IS9&amp;CHAR(10)&amp;IZ9,
GA9&amp;CHAR(10)&amp;GH9&amp;CHAR(10)&amp;GO9&amp;CHAR(10)&amp;GV9&amp;CHAR(10)&amp;HC9&amp;CHAR(10)&amp;HJ9&amp;CHAR(10)&amp;HQ9&amp;CHAR(10)&amp;HX9&amp;CHAR(10)&amp;IE9&amp;CHAR(10)&amp;IL9&amp;CHAR(10)&amp;IS9&amp;CHAR(10)&amp;IZ9&amp;CHAR(10)&amp;JG9)))))))))))))</f>
        <v>A
B
B
B
B
B
B
B
B
B
B
B
B</v>
      </c>
      <c r="PX9" s="103" t="str">
        <f t="shared" ref="PX9:PX71" si="52" xml:space="preserve">
IF(FZ9=0,"",
IF(GG9=0,PI9,
IF(GN9=0,PI9&amp;CHAR(10)&amp;PJ9,
IF(GU9=0,PI9&amp;CHAR(10)&amp;PJ9&amp;CHAR(10)&amp;PK9,
IF(HB9=0,PI9&amp;CHAR(10)&amp;PJ9&amp;CHAR(10)&amp;PK9&amp;CHAR(10)&amp;PL9,
IF(HI9=0,PI9&amp;CHAR(10)&amp;PJ9&amp;CHAR(10)&amp;PK9&amp;CHAR(10)&amp;PL9&amp;CHAR(10)&amp;PM9,
IF(HP9=0,PI9&amp;CHAR(10)&amp;PJ9&amp;CHAR(10)&amp;PK9&amp;CHAR(10)&amp;PL9&amp;CHAR(10)&amp;PM9&amp;CHAR(10)&amp;PN9,
IF(HW9=0,PI9&amp;CHAR(10)&amp;PJ9&amp;CHAR(10)&amp;PK9&amp;CHAR(10)&amp;PL9&amp;CHAR(10)&amp;PM9&amp;CHAR(10)&amp;PN9&amp;CHAR(10)&amp;PO9,
IF(ID9=0,PI9&amp;CHAR(10)&amp;PJ9&amp;CHAR(10)&amp;PK9&amp;CHAR(10)&amp;PL9&amp;CHAR(10)&amp;PM9&amp;CHAR(10)&amp;PN9&amp;CHAR(10)&amp;PO9&amp;CHAR(10)&amp;PP9,
IF(IK9=0,PI9&amp;CHAR(10)&amp;PJ9&amp;CHAR(10)&amp;PK9&amp;CHAR(10)&amp;PL9&amp;CHAR(10)&amp;PM9&amp;CHAR(10)&amp;PN9&amp;CHAR(10)&amp;PO9&amp;CHAR(10)&amp;PP9&amp;CHAR(10)&amp;PQ9,
IF(IR9=0,PI9&amp;CHAR(10)&amp;PJ9&amp;CHAR(10)&amp;PK9&amp;CHAR(10)&amp;PL9&amp;CHAR(10)&amp;PM9&amp;CHAR(10)&amp;PN9&amp;CHAR(10)&amp;PO9&amp;CHAR(10)&amp;PP9&amp;CHAR(10)&amp;PQ9&amp;CHAR(10)&amp;PR9,
IF(IY9=0,PI9&amp;CHAR(10)&amp;PJ9&amp;CHAR(10)&amp;PK9&amp;CHAR(10)&amp;PL9&amp;CHAR(10)&amp;PM9&amp;CHAR(10)&amp;PN9&amp;CHAR(10)&amp;PO9&amp;CHAR(10)&amp;PP9&amp;CHAR(10)&amp;PQ9&amp;CHAR(10)&amp;PR9&amp;CHAR(10)&amp;PS9,
IF(JF9=0,PI9&amp;CHAR(10)&amp;PJ9&amp;CHAR(10)&amp;PK9&amp;CHAR(10)&amp;PL9&amp;CHAR(10)&amp;PM9&amp;CHAR(10)&amp;PN9&amp;CHAR(10)&amp;PO9&amp;CHAR(10)&amp;PP9&amp;CHAR(10)&amp;PQ9&amp;CHAR(10)&amp;PR9&amp;CHAR(10)&amp;PS9&amp;CHAR(10)&amp;PT9,
PI9&amp;CHAR(10)&amp;PJ9&amp;CHAR(10)&amp;PK9&amp;CHAR(10)&amp;PL9&amp;CHAR(10)&amp;PM9&amp;CHAR(10)&amp;PN9&amp;CHAR(10)&amp;PO9&amp;CHAR(10)&amp;PP9&amp;CHAR(10)&amp;PQ9&amp;CHAR(10)&amp;PR9&amp;CHAR(10)&amp;PS9&amp;CHAR(10)&amp;PT9&amp;CHAR(10)&amp;PU9)))))))))))))</f>
        <v>09.2005
09.2005
09.2005
09.2005
09.2005
09.2005
09.2005
09.2005
09.2005
09.2005
09.2005
09.2005
09.2005</v>
      </c>
      <c r="PY9" s="103" t="str">
        <f t="shared" ref="PY9:PY71" si="53" xml:space="preserve">
IF(FZ9=0,"",
IF(GG9=0,GB9,
IF(GN9=0,GB9&amp;CHAR(10)&amp;GI9,
IF(GU9=0,GB9&amp;CHAR(10)&amp;GI9&amp;CHAR(10)&amp;GP9,
IF(HB9=0,GB9&amp;CHAR(10)&amp;GI9&amp;CHAR(10)&amp;GP9&amp;CHAR(10)&amp;GW9,
IF(HI9=0,GB9&amp;CHAR(10)&amp;GI9&amp;CHAR(10)&amp;GP9&amp;CHAR(10)&amp;GW9&amp;CHAR(10)&amp;HD9,
IF(HP9=0,GB9&amp;CHAR(10)&amp;GI9&amp;CHAR(10)&amp;GP9&amp;CHAR(10)&amp;GW9&amp;CHAR(10)&amp;HD9&amp;CHAR(10)&amp;HK9,
IF(HW9=0,GB9&amp;CHAR(10)&amp;GI9&amp;CHAR(10)&amp;GP9&amp;CHAR(10)&amp;GW9&amp;CHAR(10)&amp;HD9&amp;CHAR(10)&amp;HK9&amp;CHAR(10)&amp;HR9,
IF(ID9=0,GB9&amp;CHAR(10)&amp;GI9&amp;CHAR(10)&amp;GP9&amp;CHAR(10)&amp;GW9&amp;CHAR(10)&amp;HD9&amp;CHAR(10)&amp;HK9&amp;CHAR(10)&amp;HR9&amp;CHAR(10)&amp;HY9,
IF(IK9=0,GB9&amp;CHAR(10)&amp;GI9&amp;CHAR(10)&amp;GP9&amp;CHAR(10)&amp;GW9&amp;CHAR(10)&amp;HD9&amp;CHAR(10)&amp;HK9&amp;CHAR(10)&amp;HR9&amp;CHAR(10)&amp;HY9&amp;CHAR(10)&amp;IF9,
IF(IR9=0,GB9&amp;CHAR(10)&amp;GI9&amp;CHAR(10)&amp;GP9&amp;CHAR(10)&amp;GW9&amp;CHAR(10)&amp;HD9&amp;CHAR(10)&amp;HK9&amp;CHAR(10)&amp;HR9&amp;CHAR(10)&amp;HY9&amp;CHAR(10)&amp;IF9&amp;CHAR(10)&amp;IM9,
IF(IY9=0,GB9&amp;CHAR(10)&amp;GI9&amp;CHAR(10)&amp;GP9&amp;CHAR(10)&amp;GW9&amp;CHAR(10)&amp;HD9&amp;CHAR(10)&amp;HK9&amp;CHAR(10)&amp;HR9&amp;CHAR(10)&amp;HY9&amp;CHAR(10)&amp;IF9&amp;CHAR(10)&amp;IM9&amp;CHAR(10)&amp;IT9,
IF(JF9=0,GB9&amp;CHAR(10)&amp;GI9&amp;CHAR(10)&amp;GP9&amp;CHAR(10)&amp;GW9&amp;CHAR(10)&amp;HD9&amp;CHAR(10)&amp;HK9&amp;CHAR(10)&amp;HR9&amp;CHAR(10)&amp;HY9&amp;CHAR(10)&amp;IF9&amp;CHAR(10)&amp;IM9&amp;CHAR(10)&amp;IT9&amp;CHAR(10)&amp;JA9,
GB9&amp;CHAR(10)&amp;GI9&amp;CHAR(10)&amp;GP9&amp;CHAR(10)&amp;GW9&amp;CHAR(10)&amp;HD9&amp;CHAR(10)&amp;HK9&amp;CHAR(10)&amp;HR9&amp;CHAR(10)&amp;HY9&amp;CHAR(10)&amp;IF9&amp;CHAR(10)&amp;IM9&amp;CHAR(10)&amp;IT9&amp;CHAR(10)&amp;JA9)))))))))))))</f>
        <v>9
9
9
9
9
9
9
9
9
9
9
9</v>
      </c>
      <c r="PZ9" s="103" t="str">
        <f t="shared" ref="PZ9:PZ71" si="54" xml:space="preserve">
IF(FZ9=0,"",
IF(GG9=0,GC9,
IF(GN9=0,GC9&amp;CHAR(10)&amp;GJ9,
IF(GU9=0,GC9&amp;CHAR(10)&amp;GJ9&amp;CHAR(10)&amp;GQ9,
IF(HB9=0,GC9&amp;CHAR(10)&amp;GJ9&amp;CHAR(10)&amp;GQ9&amp;CHAR(10)&amp;GX9,
IF(HI9=0,GC9&amp;CHAR(10)&amp;GJ9&amp;CHAR(10)&amp;GQ9&amp;CHAR(10)&amp;GX9&amp;CHAR(10)&amp;HE9,
IF(HP9=0,GC9&amp;CHAR(10)&amp;GJ9&amp;CHAR(10)&amp;GQ9&amp;CHAR(10)&amp;GX9&amp;CHAR(10)&amp;HE9&amp;CHAR(10)&amp;HL9,
IF(HW9=0,GC9&amp;CHAR(10)&amp;GJ9&amp;CHAR(10)&amp;GQ9&amp;CHAR(10)&amp;GX9&amp;CHAR(10)&amp;HE9&amp;CHAR(10)&amp;HL9&amp;CHAR(10)&amp;HS9,
IF(ID9=0,GC9&amp;CHAR(10)&amp;GJ9&amp;CHAR(10)&amp;GQ9&amp;CHAR(10)&amp;GX9&amp;CHAR(10)&amp;HE9&amp;CHAR(10)&amp;HL9&amp;CHAR(10)&amp;HS9&amp;CHAR(10)&amp;HZ9,
IF(IK9=0,GC9&amp;CHAR(10)&amp;GJ9&amp;CHAR(10)&amp;GQ9&amp;CHAR(10)&amp;GX9&amp;CHAR(10)&amp;HE9&amp;CHAR(10)&amp;HL9&amp;CHAR(10)&amp;HS9&amp;CHAR(10)&amp;HZ9&amp;CHAR(10)&amp;IG9,
IF(IR9=0,GC9&amp;CHAR(10)&amp;GJ9&amp;CHAR(10)&amp;GQ9&amp;CHAR(10)&amp;GX9&amp;CHAR(10)&amp;HE9&amp;CHAR(10)&amp;HL9&amp;CHAR(10)&amp;HS9&amp;CHAR(10)&amp;HZ9&amp;CHAR(10)&amp;IG9&amp;CHAR(10)&amp;IN9,
IF(IY9=0,GC9&amp;CHAR(10)&amp;GJ9&amp;CHAR(10)&amp;GQ9&amp;CHAR(10)&amp;GX9&amp;CHAR(10)&amp;HE9&amp;CHAR(10)&amp;HL9&amp;CHAR(10)&amp;HS9&amp;CHAR(10)&amp;HZ9&amp;CHAR(10)&amp;IG9&amp;CHAR(10)&amp;IN9&amp;CHAR(10)&amp;IU9,
IF(JF9=0,GC9&amp;CHAR(10)&amp;GJ9&amp;CHAR(10)&amp;GQ9&amp;CHAR(10)&amp;GX9&amp;CHAR(10)&amp;HE9&amp;CHAR(10)&amp;HL9&amp;CHAR(10)&amp;HS9&amp;CHAR(10)&amp;HZ9&amp;CHAR(10)&amp;IG9&amp;CHAR(10)&amp;IN9&amp;CHAR(10)&amp;IU9&amp;CHAR(10)&amp;JB9,
GC9&amp;CHAR(10)&amp;GJ9&amp;CHAR(10)&amp;GQ9&amp;CHAR(10)&amp;GX9&amp;CHAR(10)&amp;HE9&amp;CHAR(10)&amp;HL9&amp;CHAR(10)&amp;HS9&amp;CHAR(10)&amp;HZ9&amp;CHAR(10)&amp;IG9&amp;CHAR(10)&amp;IN9&amp;CHAR(10)&amp;IU9&amp;CHAR(10)&amp;JB9&amp;CHAR(10)&amp;JI9)))))))))))))</f>
        <v>2005
2005
2005
2005
2005
2005
2005
2005
2005
2005
2005
2005
2005</v>
      </c>
      <c r="QA9" s="108" t="str">
        <f t="shared" ref="QA9:QA71" si="55">JN9&amp;"."&amp;JO9</f>
        <v>6.2004</v>
      </c>
      <c r="QB9" s="109" t="str">
        <f t="shared" ref="QB9:QB71" si="56">JS9&amp;"."&amp;JT9</f>
        <v>6.2004</v>
      </c>
      <c r="QC9" s="108" t="str">
        <f t="shared" ref="QC9:QC71" si="57">JX9&amp;"."&amp;JY9</f>
        <v>6.2004</v>
      </c>
      <c r="QD9" s="110"/>
      <c r="QE9" s="2" t="s">
        <v>287</v>
      </c>
      <c r="QF9" s="47"/>
      <c r="QG9" s="47"/>
      <c r="QH9" s="55"/>
      <c r="QI9" s="56"/>
      <c r="QJ9" s="55"/>
      <c r="QK9" s="45"/>
      <c r="QL9" s="45"/>
      <c r="QM9" s="45"/>
      <c r="QN9" s="45"/>
      <c r="QO9" s="45"/>
      <c r="QP9" s="45"/>
      <c r="QQ9" s="45"/>
      <c r="QR9" s="45"/>
      <c r="QS9" s="45"/>
      <c r="QT9" s="45"/>
      <c r="QU9" s="45"/>
      <c r="QV9" s="45"/>
      <c r="QW9" s="45"/>
      <c r="QX9" s="45"/>
      <c r="QY9" s="45"/>
      <c r="QZ9" s="45"/>
      <c r="RA9" s="45"/>
    </row>
    <row r="10" spans="1:469" ht="19.5" customHeight="1" x14ac:dyDescent="0.25">
      <c r="A10" s="128"/>
      <c r="B10" s="129"/>
      <c r="C10" s="130"/>
      <c r="D10" s="130"/>
      <c r="E10" s="130"/>
      <c r="F10" s="130"/>
      <c r="G10" s="130"/>
      <c r="H10" s="130"/>
      <c r="I10" s="129"/>
      <c r="J10" s="129"/>
      <c r="K10" s="129"/>
      <c r="L10" s="129"/>
      <c r="M10" s="129"/>
      <c r="N10" s="129"/>
      <c r="O10" s="128"/>
      <c r="P10" s="131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OB10" s="105"/>
      <c r="OC10" s="105"/>
      <c r="OD10" s="146"/>
      <c r="OE10" s="103" t="str">
        <f t="shared" si="10"/>
        <v>..</v>
      </c>
      <c r="OF10" s="103"/>
      <c r="OG10" s="106" t="str">
        <f t="shared" si="11"/>
        <v>..</v>
      </c>
      <c r="OH10" s="106" t="str">
        <f t="shared" si="12"/>
        <v>..</v>
      </c>
      <c r="OI10" s="106"/>
      <c r="OJ10" s="106"/>
      <c r="OK10" s="102" t="str">
        <f t="shared" si="13"/>
        <v>.</v>
      </c>
      <c r="OL10" s="102" t="str">
        <f t="shared" si="14"/>
        <v>.</v>
      </c>
      <c r="OM10" s="102" t="str">
        <f t="shared" si="15"/>
        <v>.</v>
      </c>
      <c r="ON10" s="102" t="str">
        <f t="shared" si="16"/>
        <v>.</v>
      </c>
      <c r="OO10" s="102" t="str">
        <f t="shared" si="17"/>
        <v>.</v>
      </c>
      <c r="OP10" s="102" t="str">
        <f t="shared" si="18"/>
        <v>.</v>
      </c>
      <c r="OQ10" s="102" t="str">
        <f t="shared" si="19"/>
        <v>.</v>
      </c>
      <c r="OR10" s="102" t="str">
        <f t="shared" si="20"/>
        <v>.</v>
      </c>
      <c r="OS10" s="102" t="str">
        <f t="shared" si="21"/>
        <v>.</v>
      </c>
      <c r="OT10" s="102" t="str">
        <f t="shared" si="22"/>
        <v>.</v>
      </c>
      <c r="OU10" s="102" t="str">
        <f t="shared" si="23"/>
        <v>.</v>
      </c>
      <c r="OV10" s="99" t="str">
        <f t="shared" si="24"/>
        <v/>
      </c>
      <c r="OW10" s="99" t="str">
        <f t="shared" si="25"/>
        <v/>
      </c>
      <c r="OX10" s="99" t="str">
        <f t="shared" si="26"/>
        <v/>
      </c>
      <c r="OY10" s="99" t="str">
        <f t="shared" si="27"/>
        <v/>
      </c>
      <c r="OZ10" s="99" t="str">
        <f t="shared" si="28"/>
        <v/>
      </c>
      <c r="PA10" s="100" t="str">
        <f t="shared" si="29"/>
        <v>.</v>
      </c>
      <c r="PB10" s="100" t="str">
        <f t="shared" si="30"/>
        <v xml:space="preserve"> /  / .</v>
      </c>
      <c r="PC10" s="107" t="str">
        <f t="shared" si="31"/>
        <v>.</v>
      </c>
      <c r="PD10" s="107" t="str">
        <f t="shared" si="32"/>
        <v xml:space="preserve"> /  / .</v>
      </c>
      <c r="PE10" s="100" t="str">
        <f t="shared" si="33"/>
        <v>.</v>
      </c>
      <c r="PF10" s="100" t="str">
        <f t="shared" si="34"/>
        <v xml:space="preserve"> /  / .</v>
      </c>
      <c r="PG10" s="99" t="str">
        <f t="shared" si="35"/>
        <v xml:space="preserve"> /  / .
 /  / .
 /  / .</v>
      </c>
      <c r="PH10" s="101" t="str">
        <f t="shared" si="36"/>
        <v xml:space="preserve">Tempat Pengajian : , 
Tahun Pengajian yang dipohon : 
Tempoh Pengajian : 
Keputusan tahun terakhir : </v>
      </c>
      <c r="PI10" s="102" t="str">
        <f t="shared" si="37"/>
        <v>.</v>
      </c>
      <c r="PJ10" s="102" t="str">
        <f t="shared" si="38"/>
        <v>.</v>
      </c>
      <c r="PK10" s="103" t="str">
        <f t="shared" si="39"/>
        <v>.</v>
      </c>
      <c r="PL10" s="102" t="str">
        <f t="shared" si="40"/>
        <v>.</v>
      </c>
      <c r="PM10" s="102" t="str">
        <f t="shared" si="41"/>
        <v>.</v>
      </c>
      <c r="PN10" s="102" t="str">
        <f t="shared" si="42"/>
        <v>.</v>
      </c>
      <c r="PO10" s="102" t="str">
        <f t="shared" si="43"/>
        <v>.</v>
      </c>
      <c r="PP10" s="102" t="str">
        <f t="shared" si="44"/>
        <v>.</v>
      </c>
      <c r="PQ10" s="102" t="str">
        <f t="shared" si="45"/>
        <v>.</v>
      </c>
      <c r="PR10" s="102" t="str">
        <f t="shared" si="46"/>
        <v>.</v>
      </c>
      <c r="PS10" s="102" t="str">
        <f t="shared" si="47"/>
        <v>.</v>
      </c>
      <c r="PT10" s="102" t="str">
        <f t="shared" si="48"/>
        <v>.</v>
      </c>
      <c r="PU10" s="102" t="str">
        <f t="shared" si="49"/>
        <v>.</v>
      </c>
      <c r="PV10" s="103" t="str">
        <f t="shared" si="50"/>
        <v/>
      </c>
      <c r="PW10" s="103" t="str">
        <f t="shared" si="51"/>
        <v/>
      </c>
      <c r="PX10" s="103" t="str">
        <f t="shared" si="52"/>
        <v/>
      </c>
      <c r="PY10" s="103" t="str">
        <f t="shared" si="53"/>
        <v/>
      </c>
      <c r="PZ10" s="103" t="str">
        <f t="shared" si="54"/>
        <v/>
      </c>
      <c r="QA10" s="108" t="str">
        <f t="shared" si="55"/>
        <v>.</v>
      </c>
      <c r="QB10" s="109" t="str">
        <f t="shared" si="56"/>
        <v>.</v>
      </c>
      <c r="QC10" s="108" t="str">
        <f t="shared" si="57"/>
        <v>.</v>
      </c>
      <c r="QD10" s="110"/>
      <c r="QE10" s="2" t="s">
        <v>287</v>
      </c>
      <c r="QF10" s="47"/>
      <c r="QG10" s="47"/>
      <c r="QH10" s="55"/>
      <c r="QI10" s="56"/>
      <c r="QJ10" s="55"/>
    </row>
    <row r="11" spans="1:469" ht="19.5" customHeight="1" x14ac:dyDescent="0.25">
      <c r="A11" s="128"/>
      <c r="B11" s="129"/>
      <c r="C11" s="130"/>
      <c r="D11" s="130"/>
      <c r="E11" s="130"/>
      <c r="F11" s="130"/>
      <c r="G11" s="130"/>
      <c r="H11" s="130"/>
      <c r="I11" s="129"/>
      <c r="J11" s="129"/>
      <c r="K11" s="129"/>
      <c r="L11" s="129"/>
      <c r="M11" s="129"/>
      <c r="N11" s="129"/>
      <c r="O11" s="128"/>
      <c r="P11" s="131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OB11" s="105"/>
      <c r="OC11" s="105"/>
      <c r="OD11" s="146"/>
      <c r="OE11" s="103" t="str">
        <f t="shared" si="10"/>
        <v>..</v>
      </c>
      <c r="OF11" s="103"/>
      <c r="OG11" s="106" t="str">
        <f t="shared" si="11"/>
        <v>..</v>
      </c>
      <c r="OH11" s="106" t="str">
        <f t="shared" si="12"/>
        <v>..</v>
      </c>
      <c r="OI11" s="106"/>
      <c r="OJ11" s="106"/>
      <c r="OK11" s="102" t="str">
        <f t="shared" si="13"/>
        <v>.</v>
      </c>
      <c r="OL11" s="102" t="str">
        <f t="shared" si="14"/>
        <v>.</v>
      </c>
      <c r="OM11" s="102" t="str">
        <f t="shared" si="15"/>
        <v>.</v>
      </c>
      <c r="ON11" s="102" t="str">
        <f t="shared" si="16"/>
        <v>.</v>
      </c>
      <c r="OO11" s="102" t="str">
        <f t="shared" si="17"/>
        <v>.</v>
      </c>
      <c r="OP11" s="102" t="str">
        <f t="shared" si="18"/>
        <v>.</v>
      </c>
      <c r="OQ11" s="102" t="str">
        <f t="shared" si="19"/>
        <v>.</v>
      </c>
      <c r="OR11" s="102" t="str">
        <f t="shared" si="20"/>
        <v>.</v>
      </c>
      <c r="OS11" s="102" t="str">
        <f t="shared" si="21"/>
        <v>.</v>
      </c>
      <c r="OT11" s="102" t="str">
        <f t="shared" si="22"/>
        <v>.</v>
      </c>
      <c r="OU11" s="102" t="str">
        <f t="shared" si="23"/>
        <v>.</v>
      </c>
      <c r="OV11" s="99" t="str">
        <f t="shared" si="24"/>
        <v/>
      </c>
      <c r="OW11" s="99" t="str">
        <f t="shared" si="25"/>
        <v/>
      </c>
      <c r="OX11" s="99" t="str">
        <f t="shared" si="26"/>
        <v/>
      </c>
      <c r="OY11" s="99" t="str">
        <f t="shared" si="27"/>
        <v/>
      </c>
      <c r="OZ11" s="99" t="str">
        <f t="shared" si="28"/>
        <v/>
      </c>
      <c r="PA11" s="100" t="str">
        <f t="shared" si="29"/>
        <v>.</v>
      </c>
      <c r="PB11" s="100" t="str">
        <f t="shared" si="30"/>
        <v xml:space="preserve"> /  / .</v>
      </c>
      <c r="PC11" s="107" t="str">
        <f t="shared" si="31"/>
        <v>.</v>
      </c>
      <c r="PD11" s="107" t="str">
        <f t="shared" si="32"/>
        <v xml:space="preserve"> /  / .</v>
      </c>
      <c r="PE11" s="100" t="str">
        <f t="shared" si="33"/>
        <v>.</v>
      </c>
      <c r="PF11" s="100" t="str">
        <f t="shared" si="34"/>
        <v xml:space="preserve"> /  / .</v>
      </c>
      <c r="PG11" s="99" t="str">
        <f t="shared" si="35"/>
        <v xml:space="preserve"> /  / .
 /  / .
 /  / .</v>
      </c>
      <c r="PH11" s="101" t="str">
        <f t="shared" si="36"/>
        <v xml:space="preserve">Tempat Pengajian : , 
Tahun Pengajian yang dipohon : 
Tempoh Pengajian : 
Keputusan tahun terakhir : </v>
      </c>
      <c r="PI11" s="102" t="str">
        <f t="shared" si="37"/>
        <v>.</v>
      </c>
      <c r="PJ11" s="102" t="str">
        <f t="shared" si="38"/>
        <v>.</v>
      </c>
      <c r="PK11" s="103" t="str">
        <f t="shared" si="39"/>
        <v>.</v>
      </c>
      <c r="PL11" s="102" t="str">
        <f t="shared" si="40"/>
        <v>.</v>
      </c>
      <c r="PM11" s="102" t="str">
        <f t="shared" si="41"/>
        <v>.</v>
      </c>
      <c r="PN11" s="102" t="str">
        <f t="shared" si="42"/>
        <v>.</v>
      </c>
      <c r="PO11" s="102" t="str">
        <f t="shared" si="43"/>
        <v>.</v>
      </c>
      <c r="PP11" s="102" t="str">
        <f t="shared" si="44"/>
        <v>.</v>
      </c>
      <c r="PQ11" s="102" t="str">
        <f t="shared" si="45"/>
        <v>.</v>
      </c>
      <c r="PR11" s="102" t="str">
        <f t="shared" si="46"/>
        <v>.</v>
      </c>
      <c r="PS11" s="102" t="str">
        <f t="shared" si="47"/>
        <v>.</v>
      </c>
      <c r="PT11" s="102" t="str">
        <f t="shared" si="48"/>
        <v>.</v>
      </c>
      <c r="PU11" s="102" t="str">
        <f t="shared" si="49"/>
        <v>.</v>
      </c>
      <c r="PV11" s="103" t="str">
        <f t="shared" si="50"/>
        <v/>
      </c>
      <c r="PW11" s="103" t="str">
        <f t="shared" si="51"/>
        <v/>
      </c>
      <c r="PX11" s="103" t="str">
        <f t="shared" si="52"/>
        <v/>
      </c>
      <c r="PY11" s="103" t="str">
        <f t="shared" si="53"/>
        <v/>
      </c>
      <c r="PZ11" s="103" t="str">
        <f t="shared" si="54"/>
        <v/>
      </c>
      <c r="QA11" s="108" t="str">
        <f t="shared" si="55"/>
        <v>.</v>
      </c>
      <c r="QB11" s="109" t="str">
        <f t="shared" si="56"/>
        <v>.</v>
      </c>
      <c r="QC11" s="108" t="str">
        <f t="shared" si="57"/>
        <v>.</v>
      </c>
      <c r="QD11" s="110"/>
      <c r="QE11" s="2" t="s">
        <v>287</v>
      </c>
      <c r="QF11" s="47"/>
      <c r="QG11" s="47"/>
      <c r="QH11" s="55"/>
      <c r="QI11" s="56"/>
      <c r="QJ11" s="55"/>
    </row>
    <row r="12" spans="1:469" ht="19.5" customHeight="1" x14ac:dyDescent="0.25">
      <c r="A12" s="128"/>
      <c r="B12" s="129"/>
      <c r="C12" s="130"/>
      <c r="D12" s="130"/>
      <c r="E12" s="130"/>
      <c r="F12" s="130"/>
      <c r="G12" s="130"/>
      <c r="H12" s="130"/>
      <c r="I12" s="129"/>
      <c r="J12" s="129"/>
      <c r="K12" s="129"/>
      <c r="L12" s="129"/>
      <c r="M12" s="129"/>
      <c r="N12" s="129"/>
      <c r="O12" s="128"/>
      <c r="P12" s="131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OB12" s="105"/>
      <c r="OC12" s="105"/>
      <c r="OD12" s="146"/>
      <c r="OE12" s="103" t="str">
        <f t="shared" si="10"/>
        <v>..</v>
      </c>
      <c r="OF12" s="103"/>
      <c r="OG12" s="106" t="str">
        <f t="shared" si="11"/>
        <v>..</v>
      </c>
      <c r="OH12" s="106" t="str">
        <f t="shared" si="12"/>
        <v>..</v>
      </c>
      <c r="OI12" s="106"/>
      <c r="OJ12" s="106"/>
      <c r="OK12" s="102" t="str">
        <f t="shared" si="13"/>
        <v>.</v>
      </c>
      <c r="OL12" s="102" t="str">
        <f t="shared" si="14"/>
        <v>.</v>
      </c>
      <c r="OM12" s="102" t="str">
        <f t="shared" si="15"/>
        <v>.</v>
      </c>
      <c r="ON12" s="102" t="str">
        <f t="shared" si="16"/>
        <v>.</v>
      </c>
      <c r="OO12" s="102" t="str">
        <f t="shared" si="17"/>
        <v>.</v>
      </c>
      <c r="OP12" s="102" t="str">
        <f t="shared" si="18"/>
        <v>.</v>
      </c>
      <c r="OQ12" s="102" t="str">
        <f t="shared" si="19"/>
        <v>.</v>
      </c>
      <c r="OR12" s="102" t="str">
        <f t="shared" si="20"/>
        <v>.</v>
      </c>
      <c r="OS12" s="102" t="str">
        <f t="shared" si="21"/>
        <v>.</v>
      </c>
      <c r="OT12" s="102" t="str">
        <f t="shared" si="22"/>
        <v>.</v>
      </c>
      <c r="OU12" s="102" t="str">
        <f t="shared" si="23"/>
        <v>.</v>
      </c>
      <c r="OV12" s="99" t="str">
        <f t="shared" si="24"/>
        <v/>
      </c>
      <c r="OW12" s="99" t="str">
        <f t="shared" si="25"/>
        <v/>
      </c>
      <c r="OX12" s="99" t="str">
        <f t="shared" si="26"/>
        <v/>
      </c>
      <c r="OY12" s="99" t="str">
        <f t="shared" si="27"/>
        <v/>
      </c>
      <c r="OZ12" s="99" t="str">
        <f t="shared" si="28"/>
        <v/>
      </c>
      <c r="PA12" s="100" t="str">
        <f t="shared" si="29"/>
        <v>.</v>
      </c>
      <c r="PB12" s="100" t="str">
        <f t="shared" si="30"/>
        <v xml:space="preserve"> /  / .</v>
      </c>
      <c r="PC12" s="107" t="str">
        <f t="shared" si="31"/>
        <v>.</v>
      </c>
      <c r="PD12" s="107" t="str">
        <f t="shared" si="32"/>
        <v xml:space="preserve"> /  / .</v>
      </c>
      <c r="PE12" s="100" t="str">
        <f t="shared" si="33"/>
        <v>.</v>
      </c>
      <c r="PF12" s="100" t="str">
        <f t="shared" si="34"/>
        <v xml:space="preserve"> /  / .</v>
      </c>
      <c r="PG12" s="99" t="str">
        <f t="shared" si="35"/>
        <v xml:space="preserve"> /  / .
 /  / .
 /  / .</v>
      </c>
      <c r="PH12" s="101" t="str">
        <f t="shared" si="36"/>
        <v xml:space="preserve">Tempat Pengajian : , 
Tahun Pengajian yang dipohon : 
Tempoh Pengajian : 
Keputusan tahun terakhir : </v>
      </c>
      <c r="PI12" s="102" t="str">
        <f t="shared" si="37"/>
        <v>.</v>
      </c>
      <c r="PJ12" s="102" t="str">
        <f t="shared" si="38"/>
        <v>.</v>
      </c>
      <c r="PK12" s="103" t="str">
        <f t="shared" si="39"/>
        <v>.</v>
      </c>
      <c r="PL12" s="102" t="str">
        <f t="shared" si="40"/>
        <v>.</v>
      </c>
      <c r="PM12" s="102" t="str">
        <f t="shared" si="41"/>
        <v>.</v>
      </c>
      <c r="PN12" s="102" t="str">
        <f t="shared" si="42"/>
        <v>.</v>
      </c>
      <c r="PO12" s="102" t="str">
        <f t="shared" si="43"/>
        <v>.</v>
      </c>
      <c r="PP12" s="102" t="str">
        <f t="shared" si="44"/>
        <v>.</v>
      </c>
      <c r="PQ12" s="102" t="str">
        <f t="shared" si="45"/>
        <v>.</v>
      </c>
      <c r="PR12" s="102" t="str">
        <f t="shared" si="46"/>
        <v>.</v>
      </c>
      <c r="PS12" s="102" t="str">
        <f t="shared" si="47"/>
        <v>.</v>
      </c>
      <c r="PT12" s="102" t="str">
        <f t="shared" si="48"/>
        <v>.</v>
      </c>
      <c r="PU12" s="102" t="str">
        <f t="shared" si="49"/>
        <v>.</v>
      </c>
      <c r="PV12" s="103" t="str">
        <f t="shared" si="50"/>
        <v/>
      </c>
      <c r="PW12" s="103" t="str">
        <f t="shared" si="51"/>
        <v/>
      </c>
      <c r="PX12" s="103" t="str">
        <f t="shared" si="52"/>
        <v/>
      </c>
      <c r="PY12" s="103" t="str">
        <f t="shared" si="53"/>
        <v/>
      </c>
      <c r="PZ12" s="103" t="str">
        <f t="shared" si="54"/>
        <v/>
      </c>
      <c r="QA12" s="108" t="str">
        <f t="shared" si="55"/>
        <v>.</v>
      </c>
      <c r="QB12" s="109" t="str">
        <f t="shared" si="56"/>
        <v>.</v>
      </c>
      <c r="QC12" s="108" t="str">
        <f t="shared" si="57"/>
        <v>.</v>
      </c>
      <c r="QD12" s="110"/>
      <c r="QE12" s="2" t="s">
        <v>287</v>
      </c>
      <c r="QF12" s="47"/>
      <c r="QG12" s="47"/>
      <c r="QH12" s="55"/>
      <c r="QI12" s="56"/>
      <c r="QJ12" s="55"/>
    </row>
    <row r="13" spans="1:469" ht="19.5" customHeight="1" x14ac:dyDescent="0.25">
      <c r="A13" s="128"/>
      <c r="B13" s="129"/>
      <c r="C13" s="130"/>
      <c r="D13" s="130"/>
      <c r="E13" s="130"/>
      <c r="F13" s="130"/>
      <c r="G13" s="130"/>
      <c r="H13" s="130"/>
      <c r="I13" s="129"/>
      <c r="J13" s="129"/>
      <c r="K13" s="129"/>
      <c r="L13" s="129"/>
      <c r="M13" s="129"/>
      <c r="N13" s="129"/>
      <c r="O13" s="128"/>
      <c r="P13" s="131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2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33"/>
      <c r="BZ13" s="33"/>
      <c r="CA13" s="33"/>
      <c r="CB13" s="33"/>
      <c r="CC13" s="33"/>
      <c r="CD13" s="33"/>
      <c r="CE13" s="33"/>
      <c r="CF13" s="34"/>
      <c r="CG13" s="34"/>
      <c r="CH13" s="34"/>
      <c r="CI13" s="34"/>
      <c r="CJ13" s="34"/>
      <c r="CK13" s="34"/>
      <c r="CL13" s="34"/>
      <c r="CM13" s="33"/>
      <c r="CN13" s="33"/>
      <c r="CO13" s="33"/>
      <c r="CP13" s="33"/>
      <c r="CQ13" s="33"/>
      <c r="CR13" s="33"/>
      <c r="CS13" s="33"/>
      <c r="CT13" s="34"/>
      <c r="CU13" s="34"/>
      <c r="CV13" s="34"/>
      <c r="CW13" s="34"/>
      <c r="CX13" s="34"/>
      <c r="CY13" s="34"/>
      <c r="CZ13" s="34"/>
      <c r="DA13" s="33"/>
      <c r="DB13" s="33"/>
      <c r="DC13" s="33"/>
      <c r="DD13" s="33"/>
      <c r="DE13" s="33"/>
      <c r="DF13" s="33"/>
      <c r="DG13" s="33"/>
      <c r="DH13" s="34"/>
      <c r="DI13" s="34"/>
      <c r="DJ13" s="34"/>
      <c r="DK13" s="34"/>
      <c r="DL13" s="34"/>
      <c r="DM13" s="34"/>
      <c r="DN13" s="34"/>
      <c r="DO13" s="33"/>
      <c r="DP13" s="33"/>
      <c r="DQ13" s="33"/>
      <c r="DR13" s="33"/>
      <c r="DS13" s="33"/>
      <c r="DT13" s="33"/>
      <c r="DU13" s="33"/>
      <c r="DV13" s="34"/>
      <c r="DW13" s="34"/>
      <c r="DX13" s="34"/>
      <c r="DY13" s="34"/>
      <c r="DZ13" s="34"/>
      <c r="EA13" s="34"/>
      <c r="EB13" s="34"/>
      <c r="EC13" s="33"/>
      <c r="ED13" s="33"/>
      <c r="EE13" s="33"/>
      <c r="EF13" s="33"/>
      <c r="EG13" s="33"/>
      <c r="EH13" s="33"/>
      <c r="EI13" s="33"/>
      <c r="EJ13" s="34"/>
      <c r="EK13" s="34"/>
      <c r="EL13" s="34"/>
      <c r="EM13" s="34"/>
      <c r="EN13" s="34"/>
      <c r="EO13" s="34"/>
      <c r="EP13" s="34"/>
      <c r="EQ13" s="35"/>
      <c r="ER13" s="35"/>
      <c r="ES13" s="35"/>
      <c r="ET13" s="35"/>
      <c r="EU13" s="35"/>
      <c r="EV13" s="35"/>
      <c r="EW13" s="35"/>
      <c r="EX13" s="2"/>
      <c r="EY13" s="2"/>
      <c r="EZ13" s="36"/>
      <c r="FA13" s="37"/>
      <c r="FB13" s="37"/>
      <c r="FC13" s="37"/>
      <c r="FD13" s="37"/>
      <c r="FE13" s="37"/>
      <c r="FF13" s="36"/>
      <c r="FG13" s="36"/>
      <c r="FH13" s="36"/>
      <c r="FI13" s="36"/>
      <c r="FJ13" s="36"/>
      <c r="FK13" s="37"/>
      <c r="FL13" s="37"/>
      <c r="FM13" s="37"/>
      <c r="FN13" s="37"/>
      <c r="FO13" s="37"/>
      <c r="FP13" s="37"/>
      <c r="FQ13" s="38"/>
      <c r="FR13" s="38"/>
      <c r="FS13" s="38"/>
      <c r="FT13" s="38"/>
      <c r="FU13" s="38"/>
      <c r="FV13" s="38"/>
      <c r="FW13" s="32"/>
      <c r="FX13" s="32"/>
      <c r="FY13" s="32"/>
      <c r="FZ13" s="32"/>
      <c r="GA13" s="32"/>
      <c r="GB13" s="32"/>
      <c r="GC13" s="32"/>
      <c r="GD13" s="39"/>
      <c r="GE13" s="39"/>
      <c r="GF13" s="39"/>
      <c r="GG13" s="39"/>
      <c r="GH13" s="39"/>
      <c r="GI13" s="39"/>
      <c r="GJ13" s="39"/>
      <c r="GK13" s="32"/>
      <c r="GL13" s="32"/>
      <c r="GM13" s="32"/>
      <c r="GN13" s="32"/>
      <c r="GO13" s="32"/>
      <c r="GP13" s="32"/>
      <c r="GQ13" s="32"/>
      <c r="GR13" s="39"/>
      <c r="GS13" s="39"/>
      <c r="GT13" s="39"/>
      <c r="GU13" s="39"/>
      <c r="GV13" s="39"/>
      <c r="GW13" s="39"/>
      <c r="GX13" s="39"/>
      <c r="GY13" s="32"/>
      <c r="GZ13" s="32"/>
      <c r="HA13" s="32"/>
      <c r="HB13" s="32"/>
      <c r="HC13" s="32"/>
      <c r="HD13" s="32"/>
      <c r="HE13" s="32"/>
      <c r="HF13" s="39"/>
      <c r="HG13" s="39"/>
      <c r="HH13" s="39"/>
      <c r="HI13" s="39"/>
      <c r="HJ13" s="39"/>
      <c r="HK13" s="39"/>
      <c r="HL13" s="39"/>
      <c r="HM13" s="32"/>
      <c r="HN13" s="32"/>
      <c r="HO13" s="32"/>
      <c r="HP13" s="32"/>
      <c r="HQ13" s="32"/>
      <c r="HR13" s="32"/>
      <c r="HS13" s="32"/>
      <c r="HT13" s="39"/>
      <c r="HU13" s="39"/>
      <c r="HV13" s="39"/>
      <c r="HW13" s="39"/>
      <c r="HX13" s="39"/>
      <c r="HY13" s="39"/>
      <c r="HZ13" s="39"/>
      <c r="IA13" s="32"/>
      <c r="IB13" s="32"/>
      <c r="IC13" s="32"/>
      <c r="ID13" s="32"/>
      <c r="IE13" s="32"/>
      <c r="IF13" s="32"/>
      <c r="IG13" s="32"/>
      <c r="IH13" s="39"/>
      <c r="II13" s="39"/>
      <c r="IJ13" s="39"/>
      <c r="IK13" s="39"/>
      <c r="IL13" s="39"/>
      <c r="IM13" s="39"/>
      <c r="IN13" s="39"/>
      <c r="IO13" s="32"/>
      <c r="IP13" s="32"/>
      <c r="IQ13" s="32"/>
      <c r="IR13" s="32"/>
      <c r="IS13" s="32"/>
      <c r="IT13" s="32"/>
      <c r="IU13" s="32"/>
      <c r="IV13" s="39"/>
      <c r="IW13" s="39"/>
      <c r="IX13" s="39"/>
      <c r="IY13" s="39"/>
      <c r="IZ13" s="39"/>
      <c r="JA13" s="39"/>
      <c r="JB13" s="39"/>
      <c r="JC13" s="39"/>
      <c r="JD13" s="39"/>
      <c r="JE13" s="39"/>
      <c r="JF13" s="39"/>
      <c r="JG13" s="39"/>
      <c r="JH13" s="39"/>
      <c r="JI13" s="39"/>
      <c r="JJ13" s="40"/>
      <c r="JK13" s="40"/>
      <c r="JL13" s="40"/>
      <c r="JM13" s="40"/>
      <c r="JN13" s="40"/>
      <c r="JO13" s="40"/>
      <c r="JP13" s="41"/>
      <c r="JQ13" s="41"/>
      <c r="JR13" s="41"/>
      <c r="JS13" s="41"/>
      <c r="JT13" s="41"/>
      <c r="JU13" s="40"/>
      <c r="JV13" s="40"/>
      <c r="JW13" s="40"/>
      <c r="JX13" s="40"/>
      <c r="JY13" s="40"/>
      <c r="JZ13" s="42"/>
      <c r="KA13" s="42"/>
      <c r="KB13" s="42"/>
      <c r="KC13" s="42"/>
      <c r="KD13" s="42"/>
      <c r="KE13" s="42"/>
      <c r="KF13" s="42"/>
      <c r="KG13" s="42"/>
      <c r="KH13" s="42"/>
      <c r="KI13" s="42"/>
      <c r="KJ13" s="42"/>
      <c r="KK13" s="42"/>
      <c r="KL13" s="42"/>
      <c r="KM13" s="42"/>
      <c r="KN13" s="42"/>
      <c r="KO13" s="42"/>
      <c r="KP13" s="43"/>
      <c r="KQ13" s="43"/>
      <c r="KR13" s="43"/>
      <c r="KS13" s="43"/>
      <c r="KT13" s="43"/>
      <c r="KU13" s="43"/>
      <c r="KV13" s="43"/>
      <c r="KW13" s="43"/>
      <c r="KX13" s="43"/>
      <c r="KY13" s="43"/>
      <c r="KZ13" s="43"/>
      <c r="LA13" s="43"/>
      <c r="LB13" s="43"/>
      <c r="LC13" s="43"/>
      <c r="LD13" s="43"/>
      <c r="LE13" s="42"/>
      <c r="LF13" s="42"/>
      <c r="LG13" s="42"/>
      <c r="LH13" s="42"/>
      <c r="LI13" s="42"/>
      <c r="LJ13" s="42"/>
      <c r="LK13" s="42"/>
      <c r="LL13" s="42"/>
      <c r="LM13" s="42"/>
      <c r="LN13" s="42"/>
      <c r="LO13" s="42"/>
      <c r="LP13" s="42"/>
      <c r="LQ13" s="42"/>
      <c r="LR13" s="42"/>
      <c r="LS13" s="42"/>
      <c r="LT13" s="42"/>
      <c r="LU13" s="114"/>
      <c r="LV13" s="114"/>
      <c r="LW13" s="114"/>
      <c r="LX13" s="114"/>
      <c r="LY13" s="2"/>
      <c r="LZ13" s="2"/>
      <c r="MA13" s="2"/>
      <c r="MB13" s="2"/>
      <c r="MC13" s="114"/>
      <c r="MD13" s="114"/>
      <c r="ME13" s="114"/>
      <c r="MF13" s="114"/>
      <c r="MG13" s="2"/>
      <c r="MH13" s="2"/>
      <c r="MI13" s="2"/>
      <c r="MJ13" s="2"/>
      <c r="MK13" s="114"/>
      <c r="ML13" s="114"/>
      <c r="MM13" s="114"/>
      <c r="MN13" s="114"/>
      <c r="MO13" s="2"/>
      <c r="MP13" s="2"/>
      <c r="MQ13" s="2"/>
      <c r="MR13" s="2"/>
      <c r="MS13" s="114"/>
      <c r="MT13" s="114"/>
      <c r="MU13" s="114"/>
      <c r="MV13" s="114"/>
      <c r="MW13" s="2"/>
      <c r="MX13" s="2"/>
      <c r="MY13" s="2"/>
      <c r="MZ13" s="2"/>
      <c r="NA13" s="114"/>
      <c r="NB13" s="114"/>
      <c r="NC13" s="114"/>
      <c r="ND13" s="114"/>
      <c r="NE13" s="113"/>
      <c r="NF13" s="112"/>
      <c r="NG13" s="112"/>
      <c r="NH13" s="112"/>
      <c r="NI13" s="112"/>
      <c r="NJ13" s="112"/>
      <c r="NK13" s="112"/>
      <c r="NL13" s="112"/>
      <c r="NM13" s="112"/>
      <c r="NN13" s="112"/>
      <c r="NO13" s="112"/>
      <c r="NP13" s="112"/>
      <c r="NQ13" s="112"/>
      <c r="NR13" s="112"/>
      <c r="NS13" s="44"/>
      <c r="NT13" s="44"/>
      <c r="NU13" s="44"/>
      <c r="NV13" s="44"/>
      <c r="NW13" s="44"/>
      <c r="NX13" s="44"/>
      <c r="NY13" s="2"/>
      <c r="NZ13" s="2"/>
      <c r="OA13" s="2"/>
      <c r="OB13" s="2"/>
      <c r="OC13" s="105"/>
      <c r="OD13" s="146"/>
      <c r="OE13" s="103" t="str">
        <f t="shared" si="10"/>
        <v>..</v>
      </c>
      <c r="OF13" s="103"/>
      <c r="OG13" s="106" t="str">
        <f t="shared" si="11"/>
        <v>..</v>
      </c>
      <c r="OH13" s="106" t="str">
        <f t="shared" si="12"/>
        <v>..</v>
      </c>
      <c r="OI13" s="106"/>
      <c r="OJ13" s="106"/>
      <c r="OK13" s="102" t="str">
        <f t="shared" si="13"/>
        <v>.</v>
      </c>
      <c r="OL13" s="102" t="str">
        <f t="shared" si="14"/>
        <v>.</v>
      </c>
      <c r="OM13" s="102" t="str">
        <f t="shared" si="15"/>
        <v>.</v>
      </c>
      <c r="ON13" s="102" t="str">
        <f t="shared" si="16"/>
        <v>.</v>
      </c>
      <c r="OO13" s="102" t="str">
        <f t="shared" si="17"/>
        <v>.</v>
      </c>
      <c r="OP13" s="102" t="str">
        <f t="shared" si="18"/>
        <v>.</v>
      </c>
      <c r="OQ13" s="102" t="str">
        <f t="shared" si="19"/>
        <v>.</v>
      </c>
      <c r="OR13" s="102" t="str">
        <f t="shared" si="20"/>
        <v>.</v>
      </c>
      <c r="OS13" s="102" t="str">
        <f t="shared" si="21"/>
        <v>.</v>
      </c>
      <c r="OT13" s="102" t="str">
        <f t="shared" si="22"/>
        <v>.</v>
      </c>
      <c r="OU13" s="102" t="str">
        <f t="shared" si="23"/>
        <v>.</v>
      </c>
      <c r="OV13" s="99" t="str">
        <f t="shared" si="24"/>
        <v/>
      </c>
      <c r="OW13" s="99" t="str">
        <f t="shared" si="25"/>
        <v/>
      </c>
      <c r="OX13" s="99" t="str">
        <f t="shared" si="26"/>
        <v/>
      </c>
      <c r="OY13" s="99" t="str">
        <f t="shared" si="27"/>
        <v/>
      </c>
      <c r="OZ13" s="99" t="str">
        <f t="shared" si="28"/>
        <v/>
      </c>
      <c r="PA13" s="100" t="str">
        <f t="shared" si="29"/>
        <v>.</v>
      </c>
      <c r="PB13" s="100" t="str">
        <f t="shared" si="30"/>
        <v xml:space="preserve"> /  / .</v>
      </c>
      <c r="PC13" s="107" t="str">
        <f t="shared" si="31"/>
        <v>.</v>
      </c>
      <c r="PD13" s="107" t="str">
        <f t="shared" si="32"/>
        <v xml:space="preserve"> /  / .</v>
      </c>
      <c r="PE13" s="100" t="str">
        <f t="shared" si="33"/>
        <v>.</v>
      </c>
      <c r="PF13" s="100" t="str">
        <f t="shared" si="34"/>
        <v xml:space="preserve"> /  / .</v>
      </c>
      <c r="PG13" s="99" t="str">
        <f t="shared" si="35"/>
        <v xml:space="preserve"> /  / .
 /  / .
 /  / .</v>
      </c>
      <c r="PH13" s="101" t="str">
        <f t="shared" si="36"/>
        <v xml:space="preserve">Tempat Pengajian : , 
Tahun Pengajian yang dipohon : 
Tempoh Pengajian : 
Keputusan tahun terakhir : </v>
      </c>
      <c r="PI13" s="102" t="str">
        <f t="shared" si="37"/>
        <v>.</v>
      </c>
      <c r="PJ13" s="102" t="str">
        <f t="shared" si="38"/>
        <v>.</v>
      </c>
      <c r="PK13" s="103" t="str">
        <f t="shared" si="39"/>
        <v>.</v>
      </c>
      <c r="PL13" s="102" t="str">
        <f t="shared" si="40"/>
        <v>.</v>
      </c>
      <c r="PM13" s="102" t="str">
        <f t="shared" si="41"/>
        <v>.</v>
      </c>
      <c r="PN13" s="102" t="str">
        <f t="shared" si="42"/>
        <v>.</v>
      </c>
      <c r="PO13" s="102" t="str">
        <f t="shared" si="43"/>
        <v>.</v>
      </c>
      <c r="PP13" s="102" t="str">
        <f t="shared" si="44"/>
        <v>.</v>
      </c>
      <c r="PQ13" s="102" t="str">
        <f t="shared" si="45"/>
        <v>.</v>
      </c>
      <c r="PR13" s="102" t="str">
        <f t="shared" si="46"/>
        <v>.</v>
      </c>
      <c r="PS13" s="102" t="str">
        <f t="shared" si="47"/>
        <v>.</v>
      </c>
      <c r="PT13" s="102" t="str">
        <f t="shared" si="48"/>
        <v>.</v>
      </c>
      <c r="PU13" s="102" t="str">
        <f t="shared" si="49"/>
        <v>.</v>
      </c>
      <c r="PV13" s="103" t="str">
        <f t="shared" si="50"/>
        <v/>
      </c>
      <c r="PW13" s="103" t="str">
        <f t="shared" si="51"/>
        <v/>
      </c>
      <c r="PX13" s="103" t="str">
        <f t="shared" si="52"/>
        <v/>
      </c>
      <c r="PY13" s="103" t="str">
        <f t="shared" si="53"/>
        <v/>
      </c>
      <c r="PZ13" s="103" t="str">
        <f t="shared" si="54"/>
        <v/>
      </c>
      <c r="QA13" s="108" t="str">
        <f t="shared" si="55"/>
        <v>.</v>
      </c>
      <c r="QB13" s="109" t="str">
        <f t="shared" si="56"/>
        <v>.</v>
      </c>
      <c r="QC13" s="108" t="str">
        <f t="shared" si="57"/>
        <v>.</v>
      </c>
      <c r="QD13" s="110"/>
      <c r="QE13" s="2" t="s">
        <v>287</v>
      </c>
      <c r="QF13" s="47"/>
      <c r="QG13" s="47"/>
      <c r="QH13" s="55"/>
      <c r="QI13" s="56"/>
      <c r="QJ13" s="55"/>
    </row>
    <row r="14" spans="1:469" ht="19.5" customHeight="1" x14ac:dyDescent="0.25">
      <c r="A14" s="128"/>
      <c r="B14" s="129"/>
      <c r="C14" s="130"/>
      <c r="D14" s="130"/>
      <c r="E14" s="130"/>
      <c r="F14" s="130"/>
      <c r="G14" s="130"/>
      <c r="H14" s="130"/>
      <c r="I14" s="129"/>
      <c r="J14" s="129"/>
      <c r="K14" s="129"/>
      <c r="L14" s="129"/>
      <c r="M14" s="129"/>
      <c r="N14" s="129"/>
      <c r="O14" s="128"/>
      <c r="P14" s="131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45"/>
      <c r="AD14" s="46"/>
      <c r="AE14" s="46"/>
      <c r="AF14" s="46"/>
      <c r="AG14" s="46"/>
      <c r="AH14" s="46"/>
      <c r="AI14" s="46"/>
      <c r="AJ14" s="46"/>
      <c r="AK14" s="46"/>
      <c r="AL14" s="46"/>
      <c r="AM14" s="98"/>
      <c r="AN14" s="46"/>
      <c r="AO14" s="46"/>
      <c r="AP14" s="46"/>
      <c r="AQ14" s="46"/>
      <c r="AR14" s="46"/>
      <c r="AS14" s="46"/>
      <c r="AT14" s="47"/>
      <c r="AU14" s="59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8"/>
      <c r="BZ14" s="48"/>
      <c r="CA14" s="48"/>
      <c r="CB14" s="48"/>
      <c r="CC14" s="48"/>
      <c r="CD14" s="48"/>
      <c r="CE14" s="48"/>
      <c r="CF14" s="49"/>
      <c r="CG14" s="49"/>
      <c r="CH14" s="49"/>
      <c r="CI14" s="49"/>
      <c r="CJ14" s="49"/>
      <c r="CK14" s="49"/>
      <c r="CL14" s="49"/>
      <c r="CM14" s="48"/>
      <c r="CN14" s="48"/>
      <c r="CO14" s="48"/>
      <c r="CP14" s="48"/>
      <c r="CQ14" s="48"/>
      <c r="CR14" s="48"/>
      <c r="CS14" s="48"/>
      <c r="CT14" s="49"/>
      <c r="CU14" s="49"/>
      <c r="CV14" s="49"/>
      <c r="CW14" s="49"/>
      <c r="CX14" s="49"/>
      <c r="CY14" s="49"/>
      <c r="CZ14" s="49"/>
      <c r="DA14" s="48"/>
      <c r="DB14" s="48"/>
      <c r="DC14" s="48"/>
      <c r="DD14" s="48"/>
      <c r="DE14" s="48"/>
      <c r="DF14" s="48"/>
      <c r="DG14" s="48"/>
      <c r="DH14" s="49"/>
      <c r="DI14" s="49"/>
      <c r="DJ14" s="49"/>
      <c r="DK14" s="49"/>
      <c r="DL14" s="49"/>
      <c r="DM14" s="49"/>
      <c r="DN14" s="49"/>
      <c r="DO14" s="48"/>
      <c r="DP14" s="48"/>
      <c r="DQ14" s="48"/>
      <c r="DR14" s="48"/>
      <c r="DS14" s="48"/>
      <c r="DT14" s="48"/>
      <c r="DU14" s="48"/>
      <c r="DV14" s="49"/>
      <c r="DW14" s="49"/>
      <c r="DX14" s="49"/>
      <c r="DY14" s="49"/>
      <c r="DZ14" s="49"/>
      <c r="EA14" s="49"/>
      <c r="EB14" s="49"/>
      <c r="EC14" s="48"/>
      <c r="ED14" s="48"/>
      <c r="EE14" s="48"/>
      <c r="EF14" s="48"/>
      <c r="EG14" s="48"/>
      <c r="EH14" s="48"/>
      <c r="EI14" s="48"/>
      <c r="EJ14" s="49"/>
      <c r="EK14" s="49"/>
      <c r="EL14" s="49"/>
      <c r="EM14" s="49"/>
      <c r="EN14" s="49"/>
      <c r="EO14" s="49"/>
      <c r="EP14" s="49"/>
      <c r="EQ14" s="50"/>
      <c r="ER14" s="50"/>
      <c r="ES14" s="50"/>
      <c r="ET14" s="50"/>
      <c r="EU14" s="50"/>
      <c r="EV14" s="50"/>
      <c r="EW14" s="50"/>
      <c r="EX14" s="45"/>
      <c r="EY14" s="45"/>
      <c r="EZ14" s="51"/>
      <c r="FA14" s="52"/>
      <c r="FB14" s="52"/>
      <c r="FC14" s="52"/>
      <c r="FD14" s="52"/>
      <c r="FE14" s="52"/>
      <c r="FF14" s="51"/>
      <c r="FG14" s="51"/>
      <c r="FH14" s="51"/>
      <c r="FI14" s="51"/>
      <c r="FJ14" s="51"/>
      <c r="FK14" s="52"/>
      <c r="FL14" s="52"/>
      <c r="FM14" s="52"/>
      <c r="FN14" s="52"/>
      <c r="FO14" s="52"/>
      <c r="FP14" s="52"/>
      <c r="FQ14" s="53"/>
      <c r="FR14" s="53"/>
      <c r="FS14" s="53"/>
      <c r="FT14" s="53"/>
      <c r="FU14" s="137"/>
      <c r="FV14" s="137"/>
      <c r="FW14" s="47"/>
      <c r="FX14" s="47"/>
      <c r="FY14" s="47"/>
      <c r="FZ14" s="47"/>
      <c r="GA14" s="47"/>
      <c r="GB14" s="47"/>
      <c r="GC14" s="47"/>
      <c r="GD14" s="54"/>
      <c r="GE14" s="54"/>
      <c r="GF14" s="54"/>
      <c r="GG14" s="54"/>
      <c r="GH14" s="54"/>
      <c r="GI14" s="54"/>
      <c r="GJ14" s="54"/>
      <c r="GK14" s="47"/>
      <c r="GL14" s="47"/>
      <c r="GM14" s="47"/>
      <c r="GN14" s="47"/>
      <c r="GO14" s="47"/>
      <c r="GP14" s="47"/>
      <c r="GQ14" s="47"/>
      <c r="GR14" s="54"/>
      <c r="GS14" s="54"/>
      <c r="GT14" s="54"/>
      <c r="GU14" s="54"/>
      <c r="GV14" s="54"/>
      <c r="GW14" s="54"/>
      <c r="GX14" s="54"/>
      <c r="GY14" s="47"/>
      <c r="GZ14" s="47"/>
      <c r="HA14" s="47"/>
      <c r="HB14" s="47"/>
      <c r="HC14" s="47"/>
      <c r="HD14" s="47"/>
      <c r="HE14" s="47"/>
      <c r="HF14" s="54"/>
      <c r="HG14" s="54"/>
      <c r="HH14" s="54"/>
      <c r="HI14" s="54"/>
      <c r="HJ14" s="54"/>
      <c r="HK14" s="54"/>
      <c r="HL14" s="54"/>
      <c r="HM14" s="47"/>
      <c r="HN14" s="47"/>
      <c r="HO14" s="47"/>
      <c r="HP14" s="47"/>
      <c r="HQ14" s="47"/>
      <c r="HR14" s="47"/>
      <c r="HS14" s="47"/>
      <c r="HT14" s="54"/>
      <c r="HU14" s="54"/>
      <c r="HV14" s="54"/>
      <c r="HW14" s="54"/>
      <c r="HX14" s="54"/>
      <c r="HY14" s="54"/>
      <c r="HZ14" s="54"/>
      <c r="IA14" s="47"/>
      <c r="IB14" s="47"/>
      <c r="IC14" s="47"/>
      <c r="ID14" s="47"/>
      <c r="IE14" s="47"/>
      <c r="IF14" s="47"/>
      <c r="IG14" s="47"/>
      <c r="IH14" s="54"/>
      <c r="II14" s="54"/>
      <c r="IJ14" s="54"/>
      <c r="IK14" s="54"/>
      <c r="IL14" s="54"/>
      <c r="IM14" s="54"/>
      <c r="IN14" s="54"/>
      <c r="IO14" s="47"/>
      <c r="IP14" s="47"/>
      <c r="IQ14" s="47"/>
      <c r="IR14" s="47"/>
      <c r="IS14" s="47"/>
      <c r="IT14" s="47"/>
      <c r="IU14" s="47"/>
      <c r="IV14" s="54"/>
      <c r="IW14" s="54"/>
      <c r="IX14" s="54"/>
      <c r="IY14" s="54"/>
      <c r="IZ14" s="54"/>
      <c r="JA14" s="54"/>
      <c r="JB14" s="54"/>
      <c r="JC14" s="54"/>
      <c r="JD14" s="54"/>
      <c r="JE14" s="54"/>
      <c r="JF14" s="54"/>
      <c r="JG14" s="54"/>
      <c r="JH14" s="54"/>
      <c r="JI14" s="54"/>
      <c r="JJ14" s="40"/>
      <c r="JK14" s="55"/>
      <c r="JL14" s="55"/>
      <c r="JM14" s="55"/>
      <c r="JN14" s="55"/>
      <c r="JO14" s="55"/>
      <c r="JP14" s="56"/>
      <c r="JQ14" s="56"/>
      <c r="JR14" s="56"/>
      <c r="JS14" s="56"/>
      <c r="JT14" s="56"/>
      <c r="JU14" s="55"/>
      <c r="JV14" s="55"/>
      <c r="JW14" s="55"/>
      <c r="JX14" s="55"/>
      <c r="JY14" s="55"/>
      <c r="JZ14" s="55"/>
      <c r="KA14" s="97"/>
      <c r="KB14" s="57"/>
      <c r="KC14" s="57"/>
      <c r="KD14" s="57"/>
      <c r="KE14" s="57"/>
      <c r="KF14" s="57"/>
      <c r="KG14" s="57"/>
      <c r="KH14" s="57"/>
      <c r="KI14" s="57"/>
      <c r="KJ14" s="98"/>
      <c r="KK14" s="57"/>
      <c r="KL14" s="57"/>
      <c r="KM14" s="57"/>
      <c r="KN14" s="57"/>
      <c r="KO14" s="57"/>
      <c r="KP14" s="58"/>
      <c r="KQ14" s="58"/>
      <c r="KR14" s="58"/>
      <c r="KS14" s="58"/>
      <c r="KT14" s="58"/>
      <c r="KU14" s="58"/>
      <c r="KV14" s="58"/>
      <c r="KW14" s="58"/>
      <c r="KX14" s="58"/>
      <c r="KY14" s="97"/>
      <c r="KZ14" s="58"/>
      <c r="LA14" s="58"/>
      <c r="LB14" s="58"/>
      <c r="LC14" s="58"/>
      <c r="LD14" s="58"/>
      <c r="LE14" s="57"/>
      <c r="LF14" s="57"/>
      <c r="LG14" s="57"/>
      <c r="LH14" s="57"/>
      <c r="LI14" s="57"/>
      <c r="LJ14" s="57"/>
      <c r="LK14" s="57"/>
      <c r="LL14" s="57"/>
      <c r="LM14" s="57"/>
      <c r="LN14" s="98"/>
      <c r="LO14" s="57"/>
      <c r="LP14" s="57"/>
      <c r="LQ14" s="57"/>
      <c r="LR14" s="57"/>
      <c r="LS14" s="57"/>
      <c r="LT14" s="57"/>
      <c r="LU14" s="116"/>
      <c r="LV14" s="116"/>
      <c r="LW14" s="116"/>
      <c r="LX14" s="116"/>
      <c r="LY14" s="45"/>
      <c r="LZ14" s="45"/>
      <c r="MA14" s="45"/>
      <c r="MB14" s="45"/>
      <c r="MC14" s="116"/>
      <c r="MD14" s="116"/>
      <c r="ME14" s="116"/>
      <c r="MF14" s="116"/>
      <c r="MG14" s="45"/>
      <c r="MH14" s="45"/>
      <c r="MI14" s="45"/>
      <c r="MJ14" s="45"/>
      <c r="MK14" s="116"/>
      <c r="ML14" s="116"/>
      <c r="MM14" s="116"/>
      <c r="MN14" s="116"/>
      <c r="MO14" s="45"/>
      <c r="MP14" s="45"/>
      <c r="MQ14" s="45"/>
      <c r="MR14" s="45"/>
      <c r="MS14" s="115"/>
      <c r="MT14" s="115"/>
      <c r="MU14" s="115"/>
      <c r="MV14" s="115"/>
      <c r="MW14" s="104"/>
      <c r="MX14" s="104"/>
      <c r="MY14" s="104"/>
      <c r="MZ14" s="104"/>
      <c r="NA14" s="115"/>
      <c r="NB14" s="115"/>
      <c r="NC14" s="115"/>
      <c r="ND14" s="115"/>
      <c r="NE14" s="113"/>
      <c r="NF14" s="113"/>
      <c r="NG14" s="113"/>
      <c r="NH14" s="113"/>
      <c r="NI14" s="113"/>
      <c r="NJ14" s="113"/>
      <c r="NK14" s="113"/>
      <c r="NL14" s="113"/>
      <c r="NM14" s="113"/>
      <c r="NN14" s="113"/>
      <c r="NO14" s="113"/>
      <c r="NP14" s="113"/>
      <c r="NQ14" s="113"/>
      <c r="NR14" s="113"/>
      <c r="NS14" s="111"/>
      <c r="NT14" s="111"/>
      <c r="NU14" s="111"/>
      <c r="NV14" s="111"/>
      <c r="NW14" s="111"/>
      <c r="NX14" s="111"/>
      <c r="NY14" s="104"/>
      <c r="NZ14" s="104"/>
      <c r="OA14" s="105"/>
      <c r="OB14" s="2"/>
      <c r="OC14" s="105"/>
      <c r="OD14" s="146"/>
      <c r="OE14" s="103" t="str">
        <f t="shared" si="10"/>
        <v>..</v>
      </c>
      <c r="OF14" s="103"/>
      <c r="OG14" s="106" t="str">
        <f t="shared" si="11"/>
        <v>..</v>
      </c>
      <c r="OH14" s="106" t="str">
        <f t="shared" si="12"/>
        <v>..</v>
      </c>
      <c r="OI14" s="106"/>
      <c r="OJ14" s="106"/>
      <c r="OK14" s="102" t="str">
        <f t="shared" si="13"/>
        <v>.</v>
      </c>
      <c r="OL14" s="102" t="str">
        <f t="shared" si="14"/>
        <v>.</v>
      </c>
      <c r="OM14" s="102" t="str">
        <f t="shared" si="15"/>
        <v>.</v>
      </c>
      <c r="ON14" s="102" t="str">
        <f t="shared" si="16"/>
        <v>.</v>
      </c>
      <c r="OO14" s="102" t="str">
        <f t="shared" si="17"/>
        <v>.</v>
      </c>
      <c r="OP14" s="102" t="str">
        <f t="shared" si="18"/>
        <v>.</v>
      </c>
      <c r="OQ14" s="102" t="str">
        <f t="shared" si="19"/>
        <v>.</v>
      </c>
      <c r="OR14" s="102" t="str">
        <f t="shared" si="20"/>
        <v>.</v>
      </c>
      <c r="OS14" s="102" t="str">
        <f t="shared" si="21"/>
        <v>.</v>
      </c>
      <c r="OT14" s="102" t="str">
        <f t="shared" si="22"/>
        <v>.</v>
      </c>
      <c r="OU14" s="102" t="str">
        <f t="shared" si="23"/>
        <v>.</v>
      </c>
      <c r="OV14" s="99" t="str">
        <f t="shared" si="24"/>
        <v/>
      </c>
      <c r="OW14" s="99" t="str">
        <f t="shared" si="25"/>
        <v/>
      </c>
      <c r="OX14" s="99" t="str">
        <f t="shared" si="26"/>
        <v/>
      </c>
      <c r="OY14" s="99" t="str">
        <f t="shared" si="27"/>
        <v/>
      </c>
      <c r="OZ14" s="99" t="str">
        <f t="shared" si="28"/>
        <v/>
      </c>
      <c r="PA14" s="100" t="str">
        <f t="shared" si="29"/>
        <v>.</v>
      </c>
      <c r="PB14" s="100" t="str">
        <f t="shared" si="30"/>
        <v xml:space="preserve"> /  / .</v>
      </c>
      <c r="PC14" s="107" t="str">
        <f t="shared" si="31"/>
        <v>.</v>
      </c>
      <c r="PD14" s="107" t="str">
        <f t="shared" si="32"/>
        <v xml:space="preserve"> /  / .</v>
      </c>
      <c r="PE14" s="100" t="str">
        <f t="shared" si="33"/>
        <v>.</v>
      </c>
      <c r="PF14" s="100" t="str">
        <f t="shared" si="34"/>
        <v xml:space="preserve"> /  / .</v>
      </c>
      <c r="PG14" s="99" t="str">
        <f t="shared" si="35"/>
        <v xml:space="preserve"> /  / .
 /  / .
 /  / .</v>
      </c>
      <c r="PH14" s="101" t="str">
        <f t="shared" si="36"/>
        <v xml:space="preserve">Tempat Pengajian : , 
Tahun Pengajian yang dipohon : 
Tempoh Pengajian : 
Keputusan tahun terakhir : </v>
      </c>
      <c r="PI14" s="102" t="str">
        <f t="shared" si="37"/>
        <v>.</v>
      </c>
      <c r="PJ14" s="102" t="str">
        <f t="shared" si="38"/>
        <v>.</v>
      </c>
      <c r="PK14" s="103" t="str">
        <f t="shared" si="39"/>
        <v>.</v>
      </c>
      <c r="PL14" s="102" t="str">
        <f t="shared" si="40"/>
        <v>.</v>
      </c>
      <c r="PM14" s="102" t="str">
        <f t="shared" si="41"/>
        <v>.</v>
      </c>
      <c r="PN14" s="102" t="str">
        <f t="shared" si="42"/>
        <v>.</v>
      </c>
      <c r="PO14" s="102" t="str">
        <f t="shared" si="43"/>
        <v>.</v>
      </c>
      <c r="PP14" s="102" t="str">
        <f t="shared" si="44"/>
        <v>.</v>
      </c>
      <c r="PQ14" s="102" t="str">
        <f t="shared" si="45"/>
        <v>.</v>
      </c>
      <c r="PR14" s="102" t="str">
        <f t="shared" si="46"/>
        <v>.</v>
      </c>
      <c r="PS14" s="102" t="str">
        <f t="shared" si="47"/>
        <v>.</v>
      </c>
      <c r="PT14" s="102" t="str">
        <f t="shared" si="48"/>
        <v>.</v>
      </c>
      <c r="PU14" s="102" t="str">
        <f t="shared" si="49"/>
        <v>.</v>
      </c>
      <c r="PV14" s="103" t="str">
        <f t="shared" si="50"/>
        <v/>
      </c>
      <c r="PW14" s="103" t="str">
        <f t="shared" si="51"/>
        <v/>
      </c>
      <c r="PX14" s="103" t="str">
        <f t="shared" si="52"/>
        <v/>
      </c>
      <c r="PY14" s="103" t="str">
        <f t="shared" si="53"/>
        <v/>
      </c>
      <c r="PZ14" s="103" t="str">
        <f t="shared" si="54"/>
        <v/>
      </c>
      <c r="QA14" s="108" t="str">
        <f t="shared" si="55"/>
        <v>.</v>
      </c>
      <c r="QB14" s="109" t="str">
        <f t="shared" si="56"/>
        <v>.</v>
      </c>
      <c r="QC14" s="108" t="str">
        <f t="shared" si="57"/>
        <v>.</v>
      </c>
      <c r="QD14" s="110"/>
      <c r="QE14" s="2" t="s">
        <v>287</v>
      </c>
      <c r="QF14" s="47"/>
      <c r="QG14" s="47"/>
      <c r="QH14" s="55"/>
      <c r="QI14" s="56"/>
      <c r="QJ14" s="55"/>
    </row>
    <row r="15" spans="1:469" ht="19.5" customHeight="1" x14ac:dyDescent="0.25">
      <c r="A15" s="128"/>
      <c r="B15" s="129"/>
      <c r="C15" s="130"/>
      <c r="D15" s="130"/>
      <c r="E15" s="130"/>
      <c r="F15" s="130"/>
      <c r="G15" s="130"/>
      <c r="H15" s="130"/>
      <c r="I15" s="129"/>
      <c r="J15" s="129"/>
      <c r="K15" s="129"/>
      <c r="L15" s="129"/>
      <c r="M15" s="129"/>
      <c r="N15" s="129"/>
      <c r="O15" s="128"/>
      <c r="P15" s="131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OB15" s="105"/>
      <c r="OC15" s="105"/>
      <c r="OD15" s="146"/>
      <c r="OE15" s="103" t="str">
        <f t="shared" si="10"/>
        <v>..</v>
      </c>
      <c r="OF15" s="103"/>
      <c r="OG15" s="106" t="str">
        <f t="shared" si="11"/>
        <v>..</v>
      </c>
      <c r="OH15" s="106" t="str">
        <f t="shared" si="12"/>
        <v>..</v>
      </c>
      <c r="OI15" s="106"/>
      <c r="OJ15" s="106"/>
      <c r="OK15" s="102" t="str">
        <f t="shared" si="13"/>
        <v>.</v>
      </c>
      <c r="OL15" s="102" t="str">
        <f t="shared" si="14"/>
        <v>.</v>
      </c>
      <c r="OM15" s="102" t="str">
        <f t="shared" si="15"/>
        <v>.</v>
      </c>
      <c r="ON15" s="102" t="str">
        <f t="shared" si="16"/>
        <v>.</v>
      </c>
      <c r="OO15" s="102" t="str">
        <f t="shared" si="17"/>
        <v>.</v>
      </c>
      <c r="OP15" s="102" t="str">
        <f t="shared" si="18"/>
        <v>.</v>
      </c>
      <c r="OQ15" s="102" t="str">
        <f t="shared" si="19"/>
        <v>.</v>
      </c>
      <c r="OR15" s="102" t="str">
        <f t="shared" si="20"/>
        <v>.</v>
      </c>
      <c r="OS15" s="102" t="str">
        <f t="shared" si="21"/>
        <v>.</v>
      </c>
      <c r="OT15" s="102" t="str">
        <f t="shared" si="22"/>
        <v>.</v>
      </c>
      <c r="OU15" s="102" t="str">
        <f t="shared" si="23"/>
        <v>.</v>
      </c>
      <c r="OV15" s="99" t="str">
        <f t="shared" si="24"/>
        <v/>
      </c>
      <c r="OW15" s="99" t="str">
        <f t="shared" si="25"/>
        <v/>
      </c>
      <c r="OX15" s="99" t="str">
        <f t="shared" si="26"/>
        <v/>
      </c>
      <c r="OY15" s="99" t="str">
        <f t="shared" si="27"/>
        <v/>
      </c>
      <c r="OZ15" s="99" t="str">
        <f t="shared" si="28"/>
        <v/>
      </c>
      <c r="PA15" s="100" t="str">
        <f t="shared" si="29"/>
        <v>.</v>
      </c>
      <c r="PB15" s="100" t="str">
        <f t="shared" si="30"/>
        <v xml:space="preserve"> /  / .</v>
      </c>
      <c r="PC15" s="107" t="str">
        <f t="shared" si="31"/>
        <v>.</v>
      </c>
      <c r="PD15" s="107" t="str">
        <f t="shared" si="32"/>
        <v xml:space="preserve"> /  / .</v>
      </c>
      <c r="PE15" s="100" t="str">
        <f t="shared" si="33"/>
        <v>.</v>
      </c>
      <c r="PF15" s="100" t="str">
        <f t="shared" si="34"/>
        <v xml:space="preserve"> /  / .</v>
      </c>
      <c r="PG15" s="99" t="str">
        <f t="shared" si="35"/>
        <v xml:space="preserve"> /  / .
 /  / .
 /  / .</v>
      </c>
      <c r="PH15" s="101" t="str">
        <f t="shared" si="36"/>
        <v xml:space="preserve">Tempat Pengajian : , 
Tahun Pengajian yang dipohon : 
Tempoh Pengajian : 
Keputusan tahun terakhir : </v>
      </c>
      <c r="PI15" s="102" t="str">
        <f t="shared" si="37"/>
        <v>.</v>
      </c>
      <c r="PJ15" s="102" t="str">
        <f t="shared" si="38"/>
        <v>.</v>
      </c>
      <c r="PK15" s="103" t="str">
        <f t="shared" si="39"/>
        <v>.</v>
      </c>
      <c r="PL15" s="102" t="str">
        <f t="shared" si="40"/>
        <v>.</v>
      </c>
      <c r="PM15" s="102" t="str">
        <f t="shared" si="41"/>
        <v>.</v>
      </c>
      <c r="PN15" s="102" t="str">
        <f t="shared" si="42"/>
        <v>.</v>
      </c>
      <c r="PO15" s="102" t="str">
        <f t="shared" si="43"/>
        <v>.</v>
      </c>
      <c r="PP15" s="102" t="str">
        <f t="shared" si="44"/>
        <v>.</v>
      </c>
      <c r="PQ15" s="102" t="str">
        <f t="shared" si="45"/>
        <v>.</v>
      </c>
      <c r="PR15" s="102" t="str">
        <f t="shared" si="46"/>
        <v>.</v>
      </c>
      <c r="PS15" s="102" t="str">
        <f t="shared" si="47"/>
        <v>.</v>
      </c>
      <c r="PT15" s="102" t="str">
        <f t="shared" si="48"/>
        <v>.</v>
      </c>
      <c r="PU15" s="102" t="str">
        <f t="shared" si="49"/>
        <v>.</v>
      </c>
      <c r="PV15" s="103" t="str">
        <f t="shared" si="50"/>
        <v/>
      </c>
      <c r="PW15" s="103" t="str">
        <f t="shared" si="51"/>
        <v/>
      </c>
      <c r="PX15" s="103" t="str">
        <f t="shared" si="52"/>
        <v/>
      </c>
      <c r="PY15" s="103" t="str">
        <f t="shared" si="53"/>
        <v/>
      </c>
      <c r="PZ15" s="103" t="str">
        <f t="shared" si="54"/>
        <v/>
      </c>
      <c r="QA15" s="108" t="str">
        <f t="shared" si="55"/>
        <v>.</v>
      </c>
      <c r="QB15" s="109" t="str">
        <f t="shared" si="56"/>
        <v>.</v>
      </c>
      <c r="QC15" s="108" t="str">
        <f t="shared" si="57"/>
        <v>.</v>
      </c>
      <c r="QD15" s="110"/>
      <c r="QE15" s="2" t="s">
        <v>287</v>
      </c>
      <c r="QF15" s="47"/>
      <c r="QG15" s="47"/>
      <c r="QH15" s="55"/>
      <c r="QI15" s="56"/>
      <c r="QJ15" s="55"/>
    </row>
    <row r="16" spans="1:469" ht="19.5" customHeight="1" x14ac:dyDescent="0.25">
      <c r="A16" s="128"/>
      <c r="B16" s="129"/>
      <c r="C16" s="130"/>
      <c r="D16" s="130"/>
      <c r="E16" s="130"/>
      <c r="F16" s="130"/>
      <c r="G16" s="130"/>
      <c r="H16" s="130"/>
      <c r="I16" s="129"/>
      <c r="J16" s="129"/>
      <c r="K16" s="129"/>
      <c r="L16" s="129"/>
      <c r="M16" s="129"/>
      <c r="N16" s="129"/>
      <c r="O16" s="128"/>
      <c r="P16" s="131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OB16" s="105"/>
      <c r="OC16" s="105"/>
      <c r="OD16" s="146"/>
      <c r="OE16" s="103" t="str">
        <f t="shared" si="10"/>
        <v>..</v>
      </c>
      <c r="OF16" s="103"/>
      <c r="OG16" s="106" t="str">
        <f t="shared" si="11"/>
        <v>..</v>
      </c>
      <c r="OH16" s="106" t="str">
        <f t="shared" si="12"/>
        <v>..</v>
      </c>
      <c r="OI16" s="106"/>
      <c r="OJ16" s="106"/>
      <c r="OK16" s="102" t="str">
        <f t="shared" si="13"/>
        <v>.</v>
      </c>
      <c r="OL16" s="102" t="str">
        <f t="shared" si="14"/>
        <v>.</v>
      </c>
      <c r="OM16" s="102" t="str">
        <f t="shared" si="15"/>
        <v>.</v>
      </c>
      <c r="ON16" s="102" t="str">
        <f t="shared" si="16"/>
        <v>.</v>
      </c>
      <c r="OO16" s="102" t="str">
        <f t="shared" si="17"/>
        <v>.</v>
      </c>
      <c r="OP16" s="102" t="str">
        <f t="shared" si="18"/>
        <v>.</v>
      </c>
      <c r="OQ16" s="102" t="str">
        <f t="shared" si="19"/>
        <v>.</v>
      </c>
      <c r="OR16" s="102" t="str">
        <f t="shared" si="20"/>
        <v>.</v>
      </c>
      <c r="OS16" s="102" t="str">
        <f t="shared" si="21"/>
        <v>.</v>
      </c>
      <c r="OT16" s="102" t="str">
        <f t="shared" si="22"/>
        <v>.</v>
      </c>
      <c r="OU16" s="102" t="str">
        <f t="shared" si="23"/>
        <v>.</v>
      </c>
      <c r="OV16" s="99" t="str">
        <f t="shared" si="24"/>
        <v/>
      </c>
      <c r="OW16" s="99" t="str">
        <f t="shared" si="25"/>
        <v/>
      </c>
      <c r="OX16" s="99" t="str">
        <f t="shared" si="26"/>
        <v/>
      </c>
      <c r="OY16" s="99" t="str">
        <f t="shared" si="27"/>
        <v/>
      </c>
      <c r="OZ16" s="99" t="str">
        <f t="shared" si="28"/>
        <v/>
      </c>
      <c r="PA16" s="100" t="str">
        <f t="shared" si="29"/>
        <v>.</v>
      </c>
      <c r="PB16" s="100" t="str">
        <f t="shared" si="30"/>
        <v xml:space="preserve"> /  / .</v>
      </c>
      <c r="PC16" s="107" t="str">
        <f t="shared" si="31"/>
        <v>.</v>
      </c>
      <c r="PD16" s="107" t="str">
        <f t="shared" si="32"/>
        <v xml:space="preserve"> /  / .</v>
      </c>
      <c r="PE16" s="100" t="str">
        <f t="shared" si="33"/>
        <v>.</v>
      </c>
      <c r="PF16" s="100" t="str">
        <f t="shared" si="34"/>
        <v xml:space="preserve"> /  / .</v>
      </c>
      <c r="PG16" s="99" t="str">
        <f t="shared" si="35"/>
        <v xml:space="preserve"> /  / .
 /  / .
 /  / .</v>
      </c>
      <c r="PH16" s="101" t="str">
        <f t="shared" si="36"/>
        <v xml:space="preserve">Tempat Pengajian : , 
Tahun Pengajian yang dipohon : 
Tempoh Pengajian : 
Keputusan tahun terakhir : </v>
      </c>
      <c r="PI16" s="102" t="str">
        <f t="shared" si="37"/>
        <v>.</v>
      </c>
      <c r="PJ16" s="102" t="str">
        <f t="shared" si="38"/>
        <v>.</v>
      </c>
      <c r="PK16" s="103" t="str">
        <f t="shared" si="39"/>
        <v>.</v>
      </c>
      <c r="PL16" s="102" t="str">
        <f t="shared" si="40"/>
        <v>.</v>
      </c>
      <c r="PM16" s="102" t="str">
        <f t="shared" si="41"/>
        <v>.</v>
      </c>
      <c r="PN16" s="102" t="str">
        <f t="shared" si="42"/>
        <v>.</v>
      </c>
      <c r="PO16" s="102" t="str">
        <f t="shared" si="43"/>
        <v>.</v>
      </c>
      <c r="PP16" s="102" t="str">
        <f t="shared" si="44"/>
        <v>.</v>
      </c>
      <c r="PQ16" s="102" t="str">
        <f t="shared" si="45"/>
        <v>.</v>
      </c>
      <c r="PR16" s="102" t="str">
        <f t="shared" si="46"/>
        <v>.</v>
      </c>
      <c r="PS16" s="102" t="str">
        <f t="shared" si="47"/>
        <v>.</v>
      </c>
      <c r="PT16" s="102" t="str">
        <f t="shared" si="48"/>
        <v>.</v>
      </c>
      <c r="PU16" s="102" t="str">
        <f t="shared" si="49"/>
        <v>.</v>
      </c>
      <c r="PV16" s="103" t="str">
        <f t="shared" si="50"/>
        <v/>
      </c>
      <c r="PW16" s="103" t="str">
        <f t="shared" si="51"/>
        <v/>
      </c>
      <c r="PX16" s="103" t="str">
        <f t="shared" si="52"/>
        <v/>
      </c>
      <c r="PY16" s="103" t="str">
        <f t="shared" si="53"/>
        <v/>
      </c>
      <c r="PZ16" s="103" t="str">
        <f t="shared" si="54"/>
        <v/>
      </c>
      <c r="QA16" s="108" t="str">
        <f t="shared" si="55"/>
        <v>.</v>
      </c>
      <c r="QB16" s="109" t="str">
        <f t="shared" si="56"/>
        <v>.</v>
      </c>
      <c r="QC16" s="108" t="str">
        <f t="shared" si="57"/>
        <v>.</v>
      </c>
      <c r="QD16" s="110"/>
      <c r="QE16" s="2" t="s">
        <v>287</v>
      </c>
      <c r="QF16" s="47"/>
      <c r="QG16" s="47"/>
      <c r="QH16" s="55"/>
      <c r="QI16" s="56"/>
      <c r="QJ16" s="55"/>
    </row>
    <row r="17" spans="1:452" ht="19.5" customHeight="1" x14ac:dyDescent="0.25">
      <c r="A17" s="128"/>
      <c r="B17" s="129"/>
      <c r="C17" s="130"/>
      <c r="D17" s="130"/>
      <c r="E17" s="130"/>
      <c r="F17" s="130"/>
      <c r="G17" s="130"/>
      <c r="H17" s="130"/>
      <c r="I17" s="129"/>
      <c r="J17" s="129"/>
      <c r="K17" s="129"/>
      <c r="L17" s="129"/>
      <c r="M17" s="129"/>
      <c r="N17" s="129"/>
      <c r="O17" s="128"/>
      <c r="P17" s="131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OB17" s="105"/>
      <c r="OC17" s="105"/>
      <c r="OD17" s="146"/>
      <c r="OE17" s="103" t="str">
        <f t="shared" si="10"/>
        <v>..</v>
      </c>
      <c r="OF17" s="103"/>
      <c r="OG17" s="106" t="str">
        <f t="shared" si="11"/>
        <v>..</v>
      </c>
      <c r="OH17" s="106" t="str">
        <f t="shared" si="12"/>
        <v>..</v>
      </c>
      <c r="OI17" s="106"/>
      <c r="OJ17" s="106"/>
      <c r="OK17" s="102" t="str">
        <f t="shared" si="13"/>
        <v>.</v>
      </c>
      <c r="OL17" s="102" t="str">
        <f t="shared" si="14"/>
        <v>.</v>
      </c>
      <c r="OM17" s="102" t="str">
        <f t="shared" si="15"/>
        <v>.</v>
      </c>
      <c r="ON17" s="102" t="str">
        <f t="shared" si="16"/>
        <v>.</v>
      </c>
      <c r="OO17" s="102" t="str">
        <f t="shared" si="17"/>
        <v>.</v>
      </c>
      <c r="OP17" s="102" t="str">
        <f t="shared" si="18"/>
        <v>.</v>
      </c>
      <c r="OQ17" s="102" t="str">
        <f t="shared" si="19"/>
        <v>.</v>
      </c>
      <c r="OR17" s="102" t="str">
        <f t="shared" si="20"/>
        <v>.</v>
      </c>
      <c r="OS17" s="102" t="str">
        <f t="shared" si="21"/>
        <v>.</v>
      </c>
      <c r="OT17" s="102" t="str">
        <f t="shared" si="22"/>
        <v>.</v>
      </c>
      <c r="OU17" s="102" t="str">
        <f t="shared" si="23"/>
        <v>.</v>
      </c>
      <c r="OV17" s="99" t="str">
        <f t="shared" si="24"/>
        <v/>
      </c>
      <c r="OW17" s="99" t="str">
        <f t="shared" si="25"/>
        <v/>
      </c>
      <c r="OX17" s="99" t="str">
        <f t="shared" si="26"/>
        <v/>
      </c>
      <c r="OY17" s="99" t="str">
        <f t="shared" si="27"/>
        <v/>
      </c>
      <c r="OZ17" s="99" t="str">
        <f t="shared" si="28"/>
        <v/>
      </c>
      <c r="PA17" s="100" t="str">
        <f t="shared" si="29"/>
        <v>.</v>
      </c>
      <c r="PB17" s="100" t="str">
        <f t="shared" si="30"/>
        <v xml:space="preserve"> /  / .</v>
      </c>
      <c r="PC17" s="107" t="str">
        <f t="shared" si="31"/>
        <v>.</v>
      </c>
      <c r="PD17" s="107" t="str">
        <f t="shared" si="32"/>
        <v xml:space="preserve"> /  / .</v>
      </c>
      <c r="PE17" s="100" t="str">
        <f t="shared" si="33"/>
        <v>.</v>
      </c>
      <c r="PF17" s="100" t="str">
        <f t="shared" si="34"/>
        <v xml:space="preserve"> /  / .</v>
      </c>
      <c r="PG17" s="99" t="str">
        <f t="shared" si="35"/>
        <v xml:space="preserve"> /  / .
 /  / .
 /  / .</v>
      </c>
      <c r="PH17" s="101" t="str">
        <f t="shared" si="36"/>
        <v xml:space="preserve">Tempat Pengajian : , 
Tahun Pengajian yang dipohon : 
Tempoh Pengajian : 
Keputusan tahun terakhir : </v>
      </c>
      <c r="PI17" s="102" t="str">
        <f t="shared" si="37"/>
        <v>.</v>
      </c>
      <c r="PJ17" s="102" t="str">
        <f t="shared" si="38"/>
        <v>.</v>
      </c>
      <c r="PK17" s="103" t="str">
        <f t="shared" si="39"/>
        <v>.</v>
      </c>
      <c r="PL17" s="102" t="str">
        <f t="shared" si="40"/>
        <v>.</v>
      </c>
      <c r="PM17" s="102" t="str">
        <f t="shared" si="41"/>
        <v>.</v>
      </c>
      <c r="PN17" s="102" t="str">
        <f t="shared" si="42"/>
        <v>.</v>
      </c>
      <c r="PO17" s="102" t="str">
        <f t="shared" si="43"/>
        <v>.</v>
      </c>
      <c r="PP17" s="102" t="str">
        <f t="shared" si="44"/>
        <v>.</v>
      </c>
      <c r="PQ17" s="102" t="str">
        <f t="shared" si="45"/>
        <v>.</v>
      </c>
      <c r="PR17" s="102" t="str">
        <f t="shared" si="46"/>
        <v>.</v>
      </c>
      <c r="PS17" s="102" t="str">
        <f t="shared" si="47"/>
        <v>.</v>
      </c>
      <c r="PT17" s="102" t="str">
        <f t="shared" si="48"/>
        <v>.</v>
      </c>
      <c r="PU17" s="102" t="str">
        <f t="shared" si="49"/>
        <v>.</v>
      </c>
      <c r="PV17" s="103" t="str">
        <f t="shared" si="50"/>
        <v/>
      </c>
      <c r="PW17" s="103" t="str">
        <f t="shared" si="51"/>
        <v/>
      </c>
      <c r="PX17" s="103" t="str">
        <f t="shared" si="52"/>
        <v/>
      </c>
      <c r="PY17" s="103" t="str">
        <f t="shared" si="53"/>
        <v/>
      </c>
      <c r="PZ17" s="103" t="str">
        <f t="shared" si="54"/>
        <v/>
      </c>
      <c r="QA17" s="108" t="str">
        <f t="shared" si="55"/>
        <v>.</v>
      </c>
      <c r="QB17" s="109" t="str">
        <f t="shared" si="56"/>
        <v>.</v>
      </c>
      <c r="QC17" s="108" t="str">
        <f t="shared" si="57"/>
        <v>.</v>
      </c>
      <c r="QD17" s="110"/>
      <c r="QE17" s="2" t="s">
        <v>287</v>
      </c>
      <c r="QF17" s="47"/>
      <c r="QG17" s="47"/>
      <c r="QH17" s="55"/>
      <c r="QI17" s="56"/>
      <c r="QJ17" s="55"/>
    </row>
    <row r="18" spans="1:452" ht="19.5" customHeight="1" x14ac:dyDescent="0.25">
      <c r="A18" s="128"/>
      <c r="B18" s="129"/>
      <c r="C18" s="130"/>
      <c r="D18" s="130"/>
      <c r="E18" s="130"/>
      <c r="F18" s="130"/>
      <c r="G18" s="130"/>
      <c r="H18" s="130"/>
      <c r="I18" s="129"/>
      <c r="J18" s="129"/>
      <c r="K18" s="129"/>
      <c r="L18" s="129"/>
      <c r="M18" s="129"/>
      <c r="N18" s="129"/>
      <c r="O18" s="128"/>
      <c r="P18" s="131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OB18" s="105"/>
      <c r="OC18" s="105"/>
      <c r="OD18" s="146"/>
      <c r="OE18" s="103" t="str">
        <f t="shared" si="10"/>
        <v>..</v>
      </c>
      <c r="OF18" s="103"/>
      <c r="OG18" s="106" t="str">
        <f t="shared" si="11"/>
        <v>..</v>
      </c>
      <c r="OH18" s="106" t="str">
        <f t="shared" si="12"/>
        <v>..</v>
      </c>
      <c r="OI18" s="106"/>
      <c r="OJ18" s="106"/>
      <c r="OK18" s="102" t="str">
        <f t="shared" si="13"/>
        <v>.</v>
      </c>
      <c r="OL18" s="102" t="str">
        <f t="shared" si="14"/>
        <v>.</v>
      </c>
      <c r="OM18" s="102" t="str">
        <f t="shared" si="15"/>
        <v>.</v>
      </c>
      <c r="ON18" s="102" t="str">
        <f t="shared" si="16"/>
        <v>.</v>
      </c>
      <c r="OO18" s="102" t="str">
        <f t="shared" si="17"/>
        <v>.</v>
      </c>
      <c r="OP18" s="102" t="str">
        <f t="shared" si="18"/>
        <v>.</v>
      </c>
      <c r="OQ18" s="102" t="str">
        <f t="shared" si="19"/>
        <v>.</v>
      </c>
      <c r="OR18" s="102" t="str">
        <f t="shared" si="20"/>
        <v>.</v>
      </c>
      <c r="OS18" s="102" t="str">
        <f t="shared" si="21"/>
        <v>.</v>
      </c>
      <c r="OT18" s="102" t="str">
        <f t="shared" si="22"/>
        <v>.</v>
      </c>
      <c r="OU18" s="102" t="str">
        <f t="shared" si="23"/>
        <v>.</v>
      </c>
      <c r="OV18" s="99" t="str">
        <f t="shared" si="24"/>
        <v/>
      </c>
      <c r="OW18" s="99" t="str">
        <f t="shared" si="25"/>
        <v/>
      </c>
      <c r="OX18" s="99" t="str">
        <f t="shared" si="26"/>
        <v/>
      </c>
      <c r="OY18" s="99" t="str">
        <f t="shared" si="27"/>
        <v/>
      </c>
      <c r="OZ18" s="99" t="str">
        <f t="shared" si="28"/>
        <v/>
      </c>
      <c r="PA18" s="100" t="str">
        <f t="shared" si="29"/>
        <v>.</v>
      </c>
      <c r="PB18" s="100" t="str">
        <f t="shared" si="30"/>
        <v xml:space="preserve"> /  / .</v>
      </c>
      <c r="PC18" s="107" t="str">
        <f t="shared" si="31"/>
        <v>.</v>
      </c>
      <c r="PD18" s="107" t="str">
        <f t="shared" si="32"/>
        <v xml:space="preserve"> /  / .</v>
      </c>
      <c r="PE18" s="100" t="str">
        <f t="shared" si="33"/>
        <v>.</v>
      </c>
      <c r="PF18" s="100" t="str">
        <f t="shared" si="34"/>
        <v xml:space="preserve"> /  / .</v>
      </c>
      <c r="PG18" s="99" t="str">
        <f t="shared" si="35"/>
        <v xml:space="preserve"> /  / .
 /  / .
 /  / .</v>
      </c>
      <c r="PH18" s="101" t="str">
        <f t="shared" si="36"/>
        <v xml:space="preserve">Tempat Pengajian : , 
Tahun Pengajian yang dipohon : 
Tempoh Pengajian : 
Keputusan tahun terakhir : </v>
      </c>
      <c r="PI18" s="102" t="str">
        <f t="shared" si="37"/>
        <v>.</v>
      </c>
      <c r="PJ18" s="102" t="str">
        <f t="shared" si="38"/>
        <v>.</v>
      </c>
      <c r="PK18" s="103" t="str">
        <f t="shared" si="39"/>
        <v>.</v>
      </c>
      <c r="PL18" s="102" t="str">
        <f t="shared" si="40"/>
        <v>.</v>
      </c>
      <c r="PM18" s="102" t="str">
        <f t="shared" si="41"/>
        <v>.</v>
      </c>
      <c r="PN18" s="102" t="str">
        <f t="shared" si="42"/>
        <v>.</v>
      </c>
      <c r="PO18" s="102" t="str">
        <f t="shared" si="43"/>
        <v>.</v>
      </c>
      <c r="PP18" s="102" t="str">
        <f t="shared" si="44"/>
        <v>.</v>
      </c>
      <c r="PQ18" s="102" t="str">
        <f t="shared" si="45"/>
        <v>.</v>
      </c>
      <c r="PR18" s="102" t="str">
        <f t="shared" si="46"/>
        <v>.</v>
      </c>
      <c r="PS18" s="102" t="str">
        <f t="shared" si="47"/>
        <v>.</v>
      </c>
      <c r="PT18" s="102" t="str">
        <f t="shared" si="48"/>
        <v>.</v>
      </c>
      <c r="PU18" s="102" t="str">
        <f t="shared" si="49"/>
        <v>.</v>
      </c>
      <c r="PV18" s="103" t="str">
        <f t="shared" si="50"/>
        <v/>
      </c>
      <c r="PW18" s="103" t="str">
        <f t="shared" si="51"/>
        <v/>
      </c>
      <c r="PX18" s="103" t="str">
        <f t="shared" si="52"/>
        <v/>
      </c>
      <c r="PY18" s="103" t="str">
        <f t="shared" si="53"/>
        <v/>
      </c>
      <c r="PZ18" s="103" t="str">
        <f t="shared" si="54"/>
        <v/>
      </c>
      <c r="QA18" s="108" t="str">
        <f t="shared" si="55"/>
        <v>.</v>
      </c>
      <c r="QB18" s="109" t="str">
        <f t="shared" si="56"/>
        <v>.</v>
      </c>
      <c r="QC18" s="108" t="str">
        <f t="shared" si="57"/>
        <v>.</v>
      </c>
      <c r="QD18" s="110"/>
      <c r="QE18" s="2" t="s">
        <v>287</v>
      </c>
      <c r="QF18" s="47"/>
      <c r="QG18" s="47"/>
      <c r="QH18" s="55"/>
      <c r="QI18" s="56"/>
      <c r="QJ18" s="55"/>
    </row>
    <row r="19" spans="1:452" ht="19.5" customHeight="1" x14ac:dyDescent="0.25">
      <c r="A19" s="128"/>
      <c r="B19" s="129"/>
      <c r="C19" s="130"/>
      <c r="D19" s="130"/>
      <c r="E19" s="130"/>
      <c r="F19" s="130"/>
      <c r="G19" s="130"/>
      <c r="H19" s="130"/>
      <c r="I19" s="129"/>
      <c r="J19" s="129"/>
      <c r="K19" s="129"/>
      <c r="L19" s="129"/>
      <c r="M19" s="129"/>
      <c r="N19" s="129"/>
      <c r="O19" s="128"/>
      <c r="P19" s="131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OB19" s="105"/>
      <c r="OC19" s="105"/>
      <c r="OD19" s="146"/>
      <c r="OE19" s="103" t="str">
        <f t="shared" si="10"/>
        <v>..</v>
      </c>
      <c r="OF19" s="103"/>
      <c r="OG19" s="106" t="str">
        <f t="shared" si="11"/>
        <v>..</v>
      </c>
      <c r="OH19" s="106" t="str">
        <f t="shared" si="12"/>
        <v>..</v>
      </c>
      <c r="OI19" s="106"/>
      <c r="OJ19" s="106"/>
      <c r="OK19" s="102" t="str">
        <f t="shared" si="13"/>
        <v>.</v>
      </c>
      <c r="OL19" s="102" t="str">
        <f t="shared" si="14"/>
        <v>.</v>
      </c>
      <c r="OM19" s="102" t="str">
        <f t="shared" si="15"/>
        <v>.</v>
      </c>
      <c r="ON19" s="102" t="str">
        <f t="shared" si="16"/>
        <v>.</v>
      </c>
      <c r="OO19" s="102" t="str">
        <f t="shared" si="17"/>
        <v>.</v>
      </c>
      <c r="OP19" s="102" t="str">
        <f t="shared" si="18"/>
        <v>.</v>
      </c>
      <c r="OQ19" s="102" t="str">
        <f t="shared" si="19"/>
        <v>.</v>
      </c>
      <c r="OR19" s="102" t="str">
        <f t="shared" si="20"/>
        <v>.</v>
      </c>
      <c r="OS19" s="102" t="str">
        <f t="shared" si="21"/>
        <v>.</v>
      </c>
      <c r="OT19" s="102" t="str">
        <f t="shared" si="22"/>
        <v>.</v>
      </c>
      <c r="OU19" s="102" t="str">
        <f t="shared" si="23"/>
        <v>.</v>
      </c>
      <c r="OV19" s="99" t="str">
        <f t="shared" si="24"/>
        <v/>
      </c>
      <c r="OW19" s="99" t="str">
        <f t="shared" si="25"/>
        <v/>
      </c>
      <c r="OX19" s="99" t="str">
        <f t="shared" si="26"/>
        <v/>
      </c>
      <c r="OY19" s="99" t="str">
        <f t="shared" si="27"/>
        <v/>
      </c>
      <c r="OZ19" s="99" t="str">
        <f t="shared" si="28"/>
        <v/>
      </c>
      <c r="PA19" s="100" t="str">
        <f t="shared" si="29"/>
        <v>.</v>
      </c>
      <c r="PB19" s="100" t="str">
        <f t="shared" si="30"/>
        <v xml:space="preserve"> /  / .</v>
      </c>
      <c r="PC19" s="107" t="str">
        <f t="shared" si="31"/>
        <v>.</v>
      </c>
      <c r="PD19" s="107" t="str">
        <f t="shared" si="32"/>
        <v xml:space="preserve"> /  / .</v>
      </c>
      <c r="PE19" s="100" t="str">
        <f t="shared" si="33"/>
        <v>.</v>
      </c>
      <c r="PF19" s="100" t="str">
        <f t="shared" si="34"/>
        <v xml:space="preserve"> /  / .</v>
      </c>
      <c r="PG19" s="99" t="str">
        <f t="shared" si="35"/>
        <v xml:space="preserve"> /  / .
 /  / .
 /  / .</v>
      </c>
      <c r="PH19" s="101" t="str">
        <f t="shared" si="36"/>
        <v xml:space="preserve">Tempat Pengajian : , 
Tahun Pengajian yang dipohon : 
Tempoh Pengajian : 
Keputusan tahun terakhir : </v>
      </c>
      <c r="PI19" s="102" t="str">
        <f t="shared" si="37"/>
        <v>.</v>
      </c>
      <c r="PJ19" s="102" t="str">
        <f t="shared" si="38"/>
        <v>.</v>
      </c>
      <c r="PK19" s="103" t="str">
        <f t="shared" si="39"/>
        <v>.</v>
      </c>
      <c r="PL19" s="102" t="str">
        <f t="shared" si="40"/>
        <v>.</v>
      </c>
      <c r="PM19" s="102" t="str">
        <f t="shared" si="41"/>
        <v>.</v>
      </c>
      <c r="PN19" s="102" t="str">
        <f t="shared" si="42"/>
        <v>.</v>
      </c>
      <c r="PO19" s="102" t="str">
        <f t="shared" si="43"/>
        <v>.</v>
      </c>
      <c r="PP19" s="102" t="str">
        <f t="shared" si="44"/>
        <v>.</v>
      </c>
      <c r="PQ19" s="102" t="str">
        <f t="shared" si="45"/>
        <v>.</v>
      </c>
      <c r="PR19" s="102" t="str">
        <f t="shared" si="46"/>
        <v>.</v>
      </c>
      <c r="PS19" s="102" t="str">
        <f t="shared" si="47"/>
        <v>.</v>
      </c>
      <c r="PT19" s="102" t="str">
        <f t="shared" si="48"/>
        <v>.</v>
      </c>
      <c r="PU19" s="102" t="str">
        <f t="shared" si="49"/>
        <v>.</v>
      </c>
      <c r="PV19" s="103" t="str">
        <f t="shared" si="50"/>
        <v/>
      </c>
      <c r="PW19" s="103" t="str">
        <f t="shared" si="51"/>
        <v/>
      </c>
      <c r="PX19" s="103" t="str">
        <f t="shared" si="52"/>
        <v/>
      </c>
      <c r="PY19" s="103" t="str">
        <f t="shared" si="53"/>
        <v/>
      </c>
      <c r="PZ19" s="103" t="str">
        <f t="shared" si="54"/>
        <v/>
      </c>
      <c r="QA19" s="108" t="str">
        <f t="shared" si="55"/>
        <v>.</v>
      </c>
      <c r="QB19" s="109" t="str">
        <f t="shared" si="56"/>
        <v>.</v>
      </c>
      <c r="QC19" s="108" t="str">
        <f t="shared" si="57"/>
        <v>.</v>
      </c>
      <c r="QD19" s="110"/>
      <c r="QE19" s="2" t="s">
        <v>287</v>
      </c>
      <c r="QF19" s="47"/>
      <c r="QG19" s="47"/>
      <c r="QH19" s="55"/>
      <c r="QI19" s="56"/>
      <c r="QJ19" s="55"/>
    </row>
    <row r="20" spans="1:452" ht="19.5" customHeight="1" x14ac:dyDescent="0.25">
      <c r="A20" s="128"/>
      <c r="B20" s="129"/>
      <c r="C20" s="130"/>
      <c r="D20" s="130"/>
      <c r="E20" s="130"/>
      <c r="F20" s="130"/>
      <c r="G20" s="130"/>
      <c r="H20" s="130"/>
      <c r="I20" s="129"/>
      <c r="J20" s="129"/>
      <c r="K20" s="129"/>
      <c r="L20" s="129"/>
      <c r="M20" s="129"/>
      <c r="N20" s="129"/>
      <c r="O20" s="128"/>
      <c r="P20" s="131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OB20" s="105"/>
      <c r="OC20" s="105"/>
      <c r="OD20" s="146"/>
      <c r="OE20" s="103" t="str">
        <f t="shared" si="10"/>
        <v>..</v>
      </c>
      <c r="OF20" s="103"/>
      <c r="OG20" s="106" t="str">
        <f t="shared" si="11"/>
        <v>..</v>
      </c>
      <c r="OH20" s="106" t="str">
        <f t="shared" si="12"/>
        <v>..</v>
      </c>
      <c r="OI20" s="106"/>
      <c r="OJ20" s="106"/>
      <c r="OK20" s="102" t="str">
        <f t="shared" si="13"/>
        <v>.</v>
      </c>
      <c r="OL20" s="102" t="str">
        <f t="shared" si="14"/>
        <v>.</v>
      </c>
      <c r="OM20" s="102" t="str">
        <f t="shared" si="15"/>
        <v>.</v>
      </c>
      <c r="ON20" s="102" t="str">
        <f t="shared" si="16"/>
        <v>.</v>
      </c>
      <c r="OO20" s="102" t="str">
        <f t="shared" si="17"/>
        <v>.</v>
      </c>
      <c r="OP20" s="102" t="str">
        <f t="shared" si="18"/>
        <v>.</v>
      </c>
      <c r="OQ20" s="102" t="str">
        <f t="shared" si="19"/>
        <v>.</v>
      </c>
      <c r="OR20" s="102" t="str">
        <f t="shared" si="20"/>
        <v>.</v>
      </c>
      <c r="OS20" s="102" t="str">
        <f t="shared" si="21"/>
        <v>.</v>
      </c>
      <c r="OT20" s="102" t="str">
        <f t="shared" si="22"/>
        <v>.</v>
      </c>
      <c r="OU20" s="102" t="str">
        <f t="shared" si="23"/>
        <v>.</v>
      </c>
      <c r="OV20" s="99" t="str">
        <f t="shared" si="24"/>
        <v/>
      </c>
      <c r="OW20" s="99" t="str">
        <f t="shared" si="25"/>
        <v/>
      </c>
      <c r="OX20" s="99" t="str">
        <f t="shared" si="26"/>
        <v/>
      </c>
      <c r="OY20" s="99" t="str">
        <f t="shared" si="27"/>
        <v/>
      </c>
      <c r="OZ20" s="99" t="str">
        <f t="shared" si="28"/>
        <v/>
      </c>
      <c r="PA20" s="100" t="str">
        <f t="shared" si="29"/>
        <v>.</v>
      </c>
      <c r="PB20" s="100" t="str">
        <f t="shared" si="30"/>
        <v xml:space="preserve"> /  / .</v>
      </c>
      <c r="PC20" s="107" t="str">
        <f t="shared" si="31"/>
        <v>.</v>
      </c>
      <c r="PD20" s="107" t="str">
        <f t="shared" si="32"/>
        <v xml:space="preserve"> /  / .</v>
      </c>
      <c r="PE20" s="100" t="str">
        <f t="shared" si="33"/>
        <v>.</v>
      </c>
      <c r="PF20" s="100" t="str">
        <f t="shared" si="34"/>
        <v xml:space="preserve"> /  / .</v>
      </c>
      <c r="PG20" s="99" t="str">
        <f t="shared" si="35"/>
        <v xml:space="preserve"> /  / .
 /  / .
 /  / .</v>
      </c>
      <c r="PH20" s="101" t="str">
        <f t="shared" si="36"/>
        <v xml:space="preserve">Tempat Pengajian : , 
Tahun Pengajian yang dipohon : 
Tempoh Pengajian : 
Keputusan tahun terakhir : </v>
      </c>
      <c r="PI20" s="102" t="str">
        <f t="shared" si="37"/>
        <v>.</v>
      </c>
      <c r="PJ20" s="102" t="str">
        <f t="shared" si="38"/>
        <v>.</v>
      </c>
      <c r="PK20" s="103" t="str">
        <f t="shared" si="39"/>
        <v>.</v>
      </c>
      <c r="PL20" s="102" t="str">
        <f t="shared" si="40"/>
        <v>.</v>
      </c>
      <c r="PM20" s="102" t="str">
        <f t="shared" si="41"/>
        <v>.</v>
      </c>
      <c r="PN20" s="102" t="str">
        <f t="shared" si="42"/>
        <v>.</v>
      </c>
      <c r="PO20" s="102" t="str">
        <f t="shared" si="43"/>
        <v>.</v>
      </c>
      <c r="PP20" s="102" t="str">
        <f t="shared" si="44"/>
        <v>.</v>
      </c>
      <c r="PQ20" s="102" t="str">
        <f t="shared" si="45"/>
        <v>.</v>
      </c>
      <c r="PR20" s="102" t="str">
        <f t="shared" si="46"/>
        <v>.</v>
      </c>
      <c r="PS20" s="102" t="str">
        <f t="shared" si="47"/>
        <v>.</v>
      </c>
      <c r="PT20" s="102" t="str">
        <f t="shared" si="48"/>
        <v>.</v>
      </c>
      <c r="PU20" s="102" t="str">
        <f t="shared" si="49"/>
        <v>.</v>
      </c>
      <c r="PV20" s="103" t="str">
        <f t="shared" si="50"/>
        <v/>
      </c>
      <c r="PW20" s="103" t="str">
        <f t="shared" si="51"/>
        <v/>
      </c>
      <c r="PX20" s="103" t="str">
        <f t="shared" si="52"/>
        <v/>
      </c>
      <c r="PY20" s="103" t="str">
        <f t="shared" si="53"/>
        <v/>
      </c>
      <c r="PZ20" s="103" t="str">
        <f t="shared" si="54"/>
        <v/>
      </c>
      <c r="QA20" s="108" t="str">
        <f t="shared" si="55"/>
        <v>.</v>
      </c>
      <c r="QB20" s="109" t="str">
        <f t="shared" si="56"/>
        <v>.</v>
      </c>
      <c r="QC20" s="108" t="str">
        <f t="shared" si="57"/>
        <v>.</v>
      </c>
      <c r="QD20" s="110"/>
      <c r="QE20" s="2" t="s">
        <v>287</v>
      </c>
      <c r="QF20" s="47"/>
      <c r="QG20" s="47"/>
      <c r="QH20" s="55"/>
      <c r="QI20" s="56"/>
      <c r="QJ20" s="55"/>
    </row>
    <row r="21" spans="1:452" ht="19.5" customHeight="1" x14ac:dyDescent="0.25">
      <c r="A21" s="128"/>
      <c r="B21" s="129"/>
      <c r="C21" s="130"/>
      <c r="D21" s="130"/>
      <c r="E21" s="130"/>
      <c r="F21" s="130"/>
      <c r="G21" s="130"/>
      <c r="H21" s="130"/>
      <c r="I21" s="129"/>
      <c r="J21" s="129"/>
      <c r="K21" s="129"/>
      <c r="L21" s="129"/>
      <c r="M21" s="129"/>
      <c r="N21" s="129"/>
      <c r="O21" s="128"/>
      <c r="P21" s="131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OB21" s="105"/>
      <c r="OC21" s="105"/>
      <c r="OD21" s="146"/>
      <c r="OE21" s="103" t="str">
        <f t="shared" si="10"/>
        <v>..</v>
      </c>
      <c r="OF21" s="103"/>
      <c r="OG21" s="106" t="str">
        <f t="shared" si="11"/>
        <v>..</v>
      </c>
      <c r="OH21" s="106" t="str">
        <f t="shared" si="12"/>
        <v>..</v>
      </c>
      <c r="OI21" s="106"/>
      <c r="OJ21" s="106"/>
      <c r="OK21" s="102" t="str">
        <f t="shared" si="13"/>
        <v>.</v>
      </c>
      <c r="OL21" s="102" t="str">
        <f t="shared" si="14"/>
        <v>.</v>
      </c>
      <c r="OM21" s="102" t="str">
        <f t="shared" si="15"/>
        <v>.</v>
      </c>
      <c r="ON21" s="102" t="str">
        <f t="shared" si="16"/>
        <v>.</v>
      </c>
      <c r="OO21" s="102" t="str">
        <f t="shared" si="17"/>
        <v>.</v>
      </c>
      <c r="OP21" s="102" t="str">
        <f t="shared" si="18"/>
        <v>.</v>
      </c>
      <c r="OQ21" s="102" t="str">
        <f t="shared" si="19"/>
        <v>.</v>
      </c>
      <c r="OR21" s="102" t="str">
        <f t="shared" si="20"/>
        <v>.</v>
      </c>
      <c r="OS21" s="102" t="str">
        <f t="shared" si="21"/>
        <v>.</v>
      </c>
      <c r="OT21" s="102" t="str">
        <f t="shared" si="22"/>
        <v>.</v>
      </c>
      <c r="OU21" s="102" t="str">
        <f t="shared" si="23"/>
        <v>.</v>
      </c>
      <c r="OV21" s="99" t="str">
        <f t="shared" si="24"/>
        <v/>
      </c>
      <c r="OW21" s="99" t="str">
        <f t="shared" si="25"/>
        <v/>
      </c>
      <c r="OX21" s="99" t="str">
        <f t="shared" si="26"/>
        <v/>
      </c>
      <c r="OY21" s="99" t="str">
        <f t="shared" si="27"/>
        <v/>
      </c>
      <c r="OZ21" s="99" t="str">
        <f t="shared" si="28"/>
        <v/>
      </c>
      <c r="PA21" s="100" t="str">
        <f t="shared" si="29"/>
        <v>.</v>
      </c>
      <c r="PB21" s="100" t="str">
        <f t="shared" si="30"/>
        <v xml:space="preserve"> /  / .</v>
      </c>
      <c r="PC21" s="107" t="str">
        <f t="shared" si="31"/>
        <v>.</v>
      </c>
      <c r="PD21" s="107" t="str">
        <f t="shared" si="32"/>
        <v xml:space="preserve"> /  / .</v>
      </c>
      <c r="PE21" s="100" t="str">
        <f t="shared" si="33"/>
        <v>.</v>
      </c>
      <c r="PF21" s="100" t="str">
        <f t="shared" si="34"/>
        <v xml:space="preserve"> /  / .</v>
      </c>
      <c r="PG21" s="99" t="str">
        <f t="shared" si="35"/>
        <v xml:space="preserve"> /  / .
 /  / .
 /  / .</v>
      </c>
      <c r="PH21" s="101" t="str">
        <f t="shared" si="36"/>
        <v xml:space="preserve">Tempat Pengajian : , 
Tahun Pengajian yang dipohon : 
Tempoh Pengajian : 
Keputusan tahun terakhir : </v>
      </c>
      <c r="PI21" s="102" t="str">
        <f t="shared" si="37"/>
        <v>.</v>
      </c>
      <c r="PJ21" s="102" t="str">
        <f t="shared" si="38"/>
        <v>.</v>
      </c>
      <c r="PK21" s="103" t="str">
        <f t="shared" si="39"/>
        <v>.</v>
      </c>
      <c r="PL21" s="102" t="str">
        <f t="shared" si="40"/>
        <v>.</v>
      </c>
      <c r="PM21" s="102" t="str">
        <f t="shared" si="41"/>
        <v>.</v>
      </c>
      <c r="PN21" s="102" t="str">
        <f t="shared" si="42"/>
        <v>.</v>
      </c>
      <c r="PO21" s="102" t="str">
        <f t="shared" si="43"/>
        <v>.</v>
      </c>
      <c r="PP21" s="102" t="str">
        <f t="shared" si="44"/>
        <v>.</v>
      </c>
      <c r="PQ21" s="102" t="str">
        <f t="shared" si="45"/>
        <v>.</v>
      </c>
      <c r="PR21" s="102" t="str">
        <f t="shared" si="46"/>
        <v>.</v>
      </c>
      <c r="PS21" s="102" t="str">
        <f t="shared" si="47"/>
        <v>.</v>
      </c>
      <c r="PT21" s="102" t="str">
        <f t="shared" si="48"/>
        <v>.</v>
      </c>
      <c r="PU21" s="102" t="str">
        <f t="shared" si="49"/>
        <v>.</v>
      </c>
      <c r="PV21" s="103" t="str">
        <f t="shared" si="50"/>
        <v/>
      </c>
      <c r="PW21" s="103" t="str">
        <f t="shared" si="51"/>
        <v/>
      </c>
      <c r="PX21" s="103" t="str">
        <f t="shared" si="52"/>
        <v/>
      </c>
      <c r="PY21" s="103" t="str">
        <f t="shared" si="53"/>
        <v/>
      </c>
      <c r="PZ21" s="103" t="str">
        <f t="shared" si="54"/>
        <v/>
      </c>
      <c r="QA21" s="108" t="str">
        <f t="shared" si="55"/>
        <v>.</v>
      </c>
      <c r="QB21" s="109" t="str">
        <f t="shared" si="56"/>
        <v>.</v>
      </c>
      <c r="QC21" s="108" t="str">
        <f t="shared" si="57"/>
        <v>.</v>
      </c>
      <c r="QD21" s="110"/>
      <c r="QE21" s="2" t="s">
        <v>287</v>
      </c>
      <c r="QF21" s="47"/>
      <c r="QG21" s="47"/>
      <c r="QH21" s="55"/>
      <c r="QI21" s="56"/>
      <c r="QJ21" s="55"/>
    </row>
    <row r="22" spans="1:452" ht="19.5" customHeight="1" x14ac:dyDescent="0.25">
      <c r="A22" s="128"/>
      <c r="B22" s="129"/>
      <c r="C22" s="130"/>
      <c r="D22" s="130"/>
      <c r="E22" s="130"/>
      <c r="F22" s="130"/>
      <c r="G22" s="130"/>
      <c r="H22" s="130"/>
      <c r="I22" s="129"/>
      <c r="J22" s="129"/>
      <c r="K22" s="129"/>
      <c r="L22" s="129"/>
      <c r="M22" s="129"/>
      <c r="N22" s="129"/>
      <c r="O22" s="128"/>
      <c r="P22" s="131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OB22" s="105"/>
      <c r="OC22" s="105"/>
      <c r="OD22" s="146"/>
      <c r="OE22" s="103" t="str">
        <f t="shared" si="10"/>
        <v>..</v>
      </c>
      <c r="OF22" s="103"/>
      <c r="OG22" s="106" t="str">
        <f t="shared" si="11"/>
        <v>..</v>
      </c>
      <c r="OH22" s="106" t="str">
        <f t="shared" si="12"/>
        <v>..</v>
      </c>
      <c r="OI22" s="106"/>
      <c r="OJ22" s="106"/>
      <c r="OK22" s="102" t="str">
        <f t="shared" si="13"/>
        <v>.</v>
      </c>
      <c r="OL22" s="102" t="str">
        <f t="shared" si="14"/>
        <v>.</v>
      </c>
      <c r="OM22" s="102" t="str">
        <f t="shared" si="15"/>
        <v>.</v>
      </c>
      <c r="ON22" s="102" t="str">
        <f t="shared" si="16"/>
        <v>.</v>
      </c>
      <c r="OO22" s="102" t="str">
        <f t="shared" si="17"/>
        <v>.</v>
      </c>
      <c r="OP22" s="102" t="str">
        <f t="shared" si="18"/>
        <v>.</v>
      </c>
      <c r="OQ22" s="102" t="str">
        <f t="shared" si="19"/>
        <v>.</v>
      </c>
      <c r="OR22" s="102" t="str">
        <f t="shared" si="20"/>
        <v>.</v>
      </c>
      <c r="OS22" s="102" t="str">
        <f t="shared" si="21"/>
        <v>.</v>
      </c>
      <c r="OT22" s="102" t="str">
        <f t="shared" si="22"/>
        <v>.</v>
      </c>
      <c r="OU22" s="102" t="str">
        <f t="shared" si="23"/>
        <v>.</v>
      </c>
      <c r="OV22" s="99" t="str">
        <f t="shared" si="24"/>
        <v/>
      </c>
      <c r="OW22" s="99" t="str">
        <f t="shared" si="25"/>
        <v/>
      </c>
      <c r="OX22" s="99" t="str">
        <f t="shared" si="26"/>
        <v/>
      </c>
      <c r="OY22" s="99" t="str">
        <f t="shared" si="27"/>
        <v/>
      </c>
      <c r="OZ22" s="99" t="str">
        <f t="shared" si="28"/>
        <v/>
      </c>
      <c r="PA22" s="100" t="str">
        <f t="shared" si="29"/>
        <v>.</v>
      </c>
      <c r="PB22" s="100" t="str">
        <f t="shared" si="30"/>
        <v xml:space="preserve"> /  / .</v>
      </c>
      <c r="PC22" s="107" t="str">
        <f t="shared" si="31"/>
        <v>.</v>
      </c>
      <c r="PD22" s="107" t="str">
        <f t="shared" si="32"/>
        <v xml:space="preserve"> /  / .</v>
      </c>
      <c r="PE22" s="100" t="str">
        <f t="shared" si="33"/>
        <v>.</v>
      </c>
      <c r="PF22" s="100" t="str">
        <f t="shared" si="34"/>
        <v xml:space="preserve"> /  / .</v>
      </c>
      <c r="PG22" s="99" t="str">
        <f t="shared" si="35"/>
        <v xml:space="preserve"> /  / .
 /  / .
 /  / .</v>
      </c>
      <c r="PH22" s="101" t="str">
        <f t="shared" si="36"/>
        <v xml:space="preserve">Tempat Pengajian : , 
Tahun Pengajian yang dipohon : 
Tempoh Pengajian : 
Keputusan tahun terakhir : </v>
      </c>
      <c r="PI22" s="102" t="str">
        <f t="shared" si="37"/>
        <v>.</v>
      </c>
      <c r="PJ22" s="102" t="str">
        <f t="shared" si="38"/>
        <v>.</v>
      </c>
      <c r="PK22" s="103" t="str">
        <f t="shared" si="39"/>
        <v>.</v>
      </c>
      <c r="PL22" s="102" t="str">
        <f t="shared" si="40"/>
        <v>.</v>
      </c>
      <c r="PM22" s="102" t="str">
        <f t="shared" si="41"/>
        <v>.</v>
      </c>
      <c r="PN22" s="102" t="str">
        <f t="shared" si="42"/>
        <v>.</v>
      </c>
      <c r="PO22" s="102" t="str">
        <f t="shared" si="43"/>
        <v>.</v>
      </c>
      <c r="PP22" s="102" t="str">
        <f t="shared" si="44"/>
        <v>.</v>
      </c>
      <c r="PQ22" s="102" t="str">
        <f t="shared" si="45"/>
        <v>.</v>
      </c>
      <c r="PR22" s="102" t="str">
        <f t="shared" si="46"/>
        <v>.</v>
      </c>
      <c r="PS22" s="102" t="str">
        <f t="shared" si="47"/>
        <v>.</v>
      </c>
      <c r="PT22" s="102" t="str">
        <f t="shared" si="48"/>
        <v>.</v>
      </c>
      <c r="PU22" s="102" t="str">
        <f t="shared" si="49"/>
        <v>.</v>
      </c>
      <c r="PV22" s="103" t="str">
        <f t="shared" si="50"/>
        <v/>
      </c>
      <c r="PW22" s="103" t="str">
        <f t="shared" si="51"/>
        <v/>
      </c>
      <c r="PX22" s="103" t="str">
        <f t="shared" si="52"/>
        <v/>
      </c>
      <c r="PY22" s="103" t="str">
        <f t="shared" si="53"/>
        <v/>
      </c>
      <c r="PZ22" s="103" t="str">
        <f t="shared" si="54"/>
        <v/>
      </c>
      <c r="QA22" s="108" t="str">
        <f t="shared" si="55"/>
        <v>.</v>
      </c>
      <c r="QB22" s="109" t="str">
        <f t="shared" si="56"/>
        <v>.</v>
      </c>
      <c r="QC22" s="108" t="str">
        <f t="shared" si="57"/>
        <v>.</v>
      </c>
      <c r="QD22" s="110"/>
      <c r="QE22" s="2" t="s">
        <v>287</v>
      </c>
      <c r="QF22" s="47"/>
      <c r="QG22" s="47"/>
      <c r="QH22" s="55"/>
      <c r="QI22" s="56"/>
      <c r="QJ22" s="55"/>
    </row>
    <row r="23" spans="1:452" ht="19.5" customHeight="1" x14ac:dyDescent="0.25">
      <c r="A23" s="128"/>
      <c r="B23" s="129"/>
      <c r="C23" s="130"/>
      <c r="D23" s="130"/>
      <c r="E23" s="130"/>
      <c r="F23" s="130"/>
      <c r="G23" s="130"/>
      <c r="H23" s="130"/>
      <c r="I23" s="129"/>
      <c r="J23" s="129"/>
      <c r="K23" s="129"/>
      <c r="L23" s="129"/>
      <c r="M23" s="129"/>
      <c r="N23" s="129"/>
      <c r="O23" s="128"/>
      <c r="P23" s="131"/>
      <c r="Q23" s="128"/>
      <c r="R23" s="128"/>
      <c r="S23" s="128"/>
      <c r="T23" s="128"/>
      <c r="U23" s="128"/>
      <c r="V23" s="128"/>
      <c r="W23" s="128"/>
      <c r="X23" s="128"/>
      <c r="Y23" s="128"/>
      <c r="Z23" s="128"/>
      <c r="AA23" s="128"/>
      <c r="AB23" s="128"/>
      <c r="OB23" s="105"/>
      <c r="OC23" s="105"/>
      <c r="OD23" s="146"/>
      <c r="OE23" s="103" t="str">
        <f t="shared" si="10"/>
        <v>..</v>
      </c>
      <c r="OF23" s="103"/>
      <c r="OG23" s="106" t="str">
        <f t="shared" si="11"/>
        <v>..</v>
      </c>
      <c r="OH23" s="106" t="str">
        <f t="shared" si="12"/>
        <v>..</v>
      </c>
      <c r="OI23" s="106"/>
      <c r="OJ23" s="106"/>
      <c r="OK23" s="102" t="str">
        <f t="shared" si="13"/>
        <v>.</v>
      </c>
      <c r="OL23" s="102" t="str">
        <f t="shared" si="14"/>
        <v>.</v>
      </c>
      <c r="OM23" s="102" t="str">
        <f t="shared" si="15"/>
        <v>.</v>
      </c>
      <c r="ON23" s="102" t="str">
        <f t="shared" si="16"/>
        <v>.</v>
      </c>
      <c r="OO23" s="102" t="str">
        <f t="shared" si="17"/>
        <v>.</v>
      </c>
      <c r="OP23" s="102" t="str">
        <f t="shared" si="18"/>
        <v>.</v>
      </c>
      <c r="OQ23" s="102" t="str">
        <f t="shared" si="19"/>
        <v>.</v>
      </c>
      <c r="OR23" s="102" t="str">
        <f t="shared" si="20"/>
        <v>.</v>
      </c>
      <c r="OS23" s="102" t="str">
        <f t="shared" si="21"/>
        <v>.</v>
      </c>
      <c r="OT23" s="102" t="str">
        <f t="shared" si="22"/>
        <v>.</v>
      </c>
      <c r="OU23" s="102" t="str">
        <f t="shared" si="23"/>
        <v>.</v>
      </c>
      <c r="OV23" s="99" t="str">
        <f t="shared" si="24"/>
        <v/>
      </c>
      <c r="OW23" s="99" t="str">
        <f t="shared" si="25"/>
        <v/>
      </c>
      <c r="OX23" s="99" t="str">
        <f t="shared" si="26"/>
        <v/>
      </c>
      <c r="OY23" s="99" t="str">
        <f t="shared" si="27"/>
        <v/>
      </c>
      <c r="OZ23" s="99" t="str">
        <f t="shared" si="28"/>
        <v/>
      </c>
      <c r="PA23" s="100" t="str">
        <f t="shared" si="29"/>
        <v>.</v>
      </c>
      <c r="PB23" s="100" t="str">
        <f t="shared" si="30"/>
        <v xml:space="preserve"> /  / .</v>
      </c>
      <c r="PC23" s="107" t="str">
        <f t="shared" si="31"/>
        <v>.</v>
      </c>
      <c r="PD23" s="107" t="str">
        <f t="shared" si="32"/>
        <v xml:space="preserve"> /  / .</v>
      </c>
      <c r="PE23" s="100" t="str">
        <f t="shared" si="33"/>
        <v>.</v>
      </c>
      <c r="PF23" s="100" t="str">
        <f t="shared" si="34"/>
        <v xml:space="preserve"> /  / .</v>
      </c>
      <c r="PG23" s="99" t="str">
        <f t="shared" si="35"/>
        <v xml:space="preserve"> /  / .
 /  / .
 /  / .</v>
      </c>
      <c r="PH23" s="101" t="str">
        <f t="shared" si="36"/>
        <v xml:space="preserve">Tempat Pengajian : , 
Tahun Pengajian yang dipohon : 
Tempoh Pengajian : 
Keputusan tahun terakhir : </v>
      </c>
      <c r="PI23" s="102" t="str">
        <f t="shared" si="37"/>
        <v>.</v>
      </c>
      <c r="PJ23" s="102" t="str">
        <f t="shared" si="38"/>
        <v>.</v>
      </c>
      <c r="PK23" s="103" t="str">
        <f t="shared" si="39"/>
        <v>.</v>
      </c>
      <c r="PL23" s="102" t="str">
        <f t="shared" si="40"/>
        <v>.</v>
      </c>
      <c r="PM23" s="102" t="str">
        <f t="shared" si="41"/>
        <v>.</v>
      </c>
      <c r="PN23" s="102" t="str">
        <f t="shared" si="42"/>
        <v>.</v>
      </c>
      <c r="PO23" s="102" t="str">
        <f t="shared" si="43"/>
        <v>.</v>
      </c>
      <c r="PP23" s="102" t="str">
        <f t="shared" si="44"/>
        <v>.</v>
      </c>
      <c r="PQ23" s="102" t="str">
        <f t="shared" si="45"/>
        <v>.</v>
      </c>
      <c r="PR23" s="102" t="str">
        <f t="shared" si="46"/>
        <v>.</v>
      </c>
      <c r="PS23" s="102" t="str">
        <f t="shared" si="47"/>
        <v>.</v>
      </c>
      <c r="PT23" s="102" t="str">
        <f t="shared" si="48"/>
        <v>.</v>
      </c>
      <c r="PU23" s="102" t="str">
        <f t="shared" si="49"/>
        <v>.</v>
      </c>
      <c r="PV23" s="103" t="str">
        <f t="shared" si="50"/>
        <v/>
      </c>
      <c r="PW23" s="103" t="str">
        <f t="shared" si="51"/>
        <v/>
      </c>
      <c r="PX23" s="103" t="str">
        <f t="shared" si="52"/>
        <v/>
      </c>
      <c r="PY23" s="103" t="str">
        <f t="shared" si="53"/>
        <v/>
      </c>
      <c r="PZ23" s="103" t="str">
        <f t="shared" si="54"/>
        <v/>
      </c>
      <c r="QA23" s="108" t="str">
        <f t="shared" si="55"/>
        <v>.</v>
      </c>
      <c r="QB23" s="109" t="str">
        <f t="shared" si="56"/>
        <v>.</v>
      </c>
      <c r="QC23" s="108" t="str">
        <f t="shared" si="57"/>
        <v>.</v>
      </c>
      <c r="QD23" s="110"/>
      <c r="QE23" s="2" t="s">
        <v>287</v>
      </c>
      <c r="QF23" s="47"/>
      <c r="QG23" s="47"/>
      <c r="QH23" s="55"/>
      <c r="QI23" s="56"/>
      <c r="QJ23" s="55"/>
    </row>
    <row r="24" spans="1:452" ht="19.5" customHeight="1" x14ac:dyDescent="0.25">
      <c r="A24" s="128"/>
      <c r="B24" s="129"/>
      <c r="C24" s="130"/>
      <c r="D24" s="130"/>
      <c r="E24" s="130"/>
      <c r="F24" s="130"/>
      <c r="G24" s="130"/>
      <c r="H24" s="130"/>
      <c r="I24" s="129"/>
      <c r="J24" s="129"/>
      <c r="K24" s="129"/>
      <c r="L24" s="129"/>
      <c r="M24" s="129"/>
      <c r="N24" s="129"/>
      <c r="O24" s="128"/>
      <c r="P24" s="131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OB24" s="105"/>
      <c r="OC24" s="105"/>
      <c r="OD24" s="146"/>
      <c r="OE24" s="103" t="str">
        <f t="shared" si="10"/>
        <v>..</v>
      </c>
      <c r="OF24" s="103"/>
      <c r="OG24" s="106" t="str">
        <f t="shared" si="11"/>
        <v>..</v>
      </c>
      <c r="OH24" s="106" t="str">
        <f t="shared" si="12"/>
        <v>..</v>
      </c>
      <c r="OI24" s="106"/>
      <c r="OJ24" s="106"/>
      <c r="OK24" s="102" t="str">
        <f t="shared" si="13"/>
        <v>.</v>
      </c>
      <c r="OL24" s="102" t="str">
        <f t="shared" si="14"/>
        <v>.</v>
      </c>
      <c r="OM24" s="102" t="str">
        <f t="shared" si="15"/>
        <v>.</v>
      </c>
      <c r="ON24" s="102" t="str">
        <f t="shared" si="16"/>
        <v>.</v>
      </c>
      <c r="OO24" s="102" t="str">
        <f t="shared" si="17"/>
        <v>.</v>
      </c>
      <c r="OP24" s="102" t="str">
        <f t="shared" si="18"/>
        <v>.</v>
      </c>
      <c r="OQ24" s="102" t="str">
        <f t="shared" si="19"/>
        <v>.</v>
      </c>
      <c r="OR24" s="102" t="str">
        <f t="shared" si="20"/>
        <v>.</v>
      </c>
      <c r="OS24" s="102" t="str">
        <f t="shared" si="21"/>
        <v>.</v>
      </c>
      <c r="OT24" s="102" t="str">
        <f t="shared" si="22"/>
        <v>.</v>
      </c>
      <c r="OU24" s="102" t="str">
        <f t="shared" si="23"/>
        <v>.</v>
      </c>
      <c r="OV24" s="99" t="str">
        <f t="shared" si="24"/>
        <v/>
      </c>
      <c r="OW24" s="99" t="str">
        <f t="shared" si="25"/>
        <v/>
      </c>
      <c r="OX24" s="99" t="str">
        <f t="shared" si="26"/>
        <v/>
      </c>
      <c r="OY24" s="99" t="str">
        <f t="shared" si="27"/>
        <v/>
      </c>
      <c r="OZ24" s="99" t="str">
        <f t="shared" si="28"/>
        <v/>
      </c>
      <c r="PA24" s="100" t="str">
        <f t="shared" si="29"/>
        <v>.</v>
      </c>
      <c r="PB24" s="100" t="str">
        <f t="shared" si="30"/>
        <v xml:space="preserve"> /  / .</v>
      </c>
      <c r="PC24" s="107" t="str">
        <f t="shared" si="31"/>
        <v>.</v>
      </c>
      <c r="PD24" s="107" t="str">
        <f t="shared" si="32"/>
        <v xml:space="preserve"> /  / .</v>
      </c>
      <c r="PE24" s="100" t="str">
        <f t="shared" si="33"/>
        <v>.</v>
      </c>
      <c r="PF24" s="100" t="str">
        <f t="shared" si="34"/>
        <v xml:space="preserve"> /  / .</v>
      </c>
      <c r="PG24" s="99" t="str">
        <f t="shared" si="35"/>
        <v xml:space="preserve"> /  / .
 /  / .
 /  / .</v>
      </c>
      <c r="PH24" s="101" t="str">
        <f t="shared" si="36"/>
        <v xml:space="preserve">Tempat Pengajian : , 
Tahun Pengajian yang dipohon : 
Tempoh Pengajian : 
Keputusan tahun terakhir : </v>
      </c>
      <c r="PI24" s="102" t="str">
        <f t="shared" si="37"/>
        <v>.</v>
      </c>
      <c r="PJ24" s="102" t="str">
        <f t="shared" si="38"/>
        <v>.</v>
      </c>
      <c r="PK24" s="103" t="str">
        <f t="shared" si="39"/>
        <v>.</v>
      </c>
      <c r="PL24" s="102" t="str">
        <f t="shared" si="40"/>
        <v>.</v>
      </c>
      <c r="PM24" s="102" t="str">
        <f t="shared" si="41"/>
        <v>.</v>
      </c>
      <c r="PN24" s="102" t="str">
        <f t="shared" si="42"/>
        <v>.</v>
      </c>
      <c r="PO24" s="102" t="str">
        <f t="shared" si="43"/>
        <v>.</v>
      </c>
      <c r="PP24" s="102" t="str">
        <f t="shared" si="44"/>
        <v>.</v>
      </c>
      <c r="PQ24" s="102" t="str">
        <f t="shared" si="45"/>
        <v>.</v>
      </c>
      <c r="PR24" s="102" t="str">
        <f t="shared" si="46"/>
        <v>.</v>
      </c>
      <c r="PS24" s="102" t="str">
        <f t="shared" si="47"/>
        <v>.</v>
      </c>
      <c r="PT24" s="102" t="str">
        <f t="shared" si="48"/>
        <v>.</v>
      </c>
      <c r="PU24" s="102" t="str">
        <f t="shared" si="49"/>
        <v>.</v>
      </c>
      <c r="PV24" s="103" t="str">
        <f t="shared" si="50"/>
        <v/>
      </c>
      <c r="PW24" s="103" t="str">
        <f t="shared" si="51"/>
        <v/>
      </c>
      <c r="PX24" s="103" t="str">
        <f t="shared" si="52"/>
        <v/>
      </c>
      <c r="PY24" s="103" t="str">
        <f t="shared" si="53"/>
        <v/>
      </c>
      <c r="PZ24" s="103" t="str">
        <f t="shared" si="54"/>
        <v/>
      </c>
      <c r="QA24" s="108" t="str">
        <f t="shared" si="55"/>
        <v>.</v>
      </c>
      <c r="QB24" s="109" t="str">
        <f t="shared" si="56"/>
        <v>.</v>
      </c>
      <c r="QC24" s="108" t="str">
        <f t="shared" si="57"/>
        <v>.</v>
      </c>
      <c r="QD24" s="110"/>
      <c r="QE24" s="2" t="s">
        <v>287</v>
      </c>
      <c r="QF24" s="47"/>
      <c r="QG24" s="47"/>
      <c r="QH24" s="55"/>
      <c r="QI24" s="56"/>
      <c r="QJ24" s="55"/>
    </row>
    <row r="25" spans="1:452" ht="19.5" customHeight="1" x14ac:dyDescent="0.25">
      <c r="A25" s="128"/>
      <c r="B25" s="129"/>
      <c r="C25" s="130"/>
      <c r="D25" s="130"/>
      <c r="E25" s="130"/>
      <c r="F25" s="130"/>
      <c r="G25" s="130"/>
      <c r="H25" s="130"/>
      <c r="I25" s="129"/>
      <c r="J25" s="129"/>
      <c r="K25" s="129"/>
      <c r="L25" s="129"/>
      <c r="M25" s="129"/>
      <c r="N25" s="129"/>
      <c r="O25" s="128"/>
      <c r="P25" s="131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OB25" s="105"/>
      <c r="OC25" s="105"/>
      <c r="OD25" s="146"/>
      <c r="OE25" s="103" t="str">
        <f t="shared" si="10"/>
        <v>..</v>
      </c>
      <c r="OF25" s="103"/>
      <c r="OG25" s="106" t="str">
        <f t="shared" si="11"/>
        <v>..</v>
      </c>
      <c r="OH25" s="106" t="str">
        <f t="shared" si="12"/>
        <v>..</v>
      </c>
      <c r="OI25" s="106"/>
      <c r="OJ25" s="106"/>
      <c r="OK25" s="102" t="str">
        <f t="shared" si="13"/>
        <v>.</v>
      </c>
      <c r="OL25" s="102" t="str">
        <f t="shared" si="14"/>
        <v>.</v>
      </c>
      <c r="OM25" s="102" t="str">
        <f t="shared" si="15"/>
        <v>.</v>
      </c>
      <c r="ON25" s="102" t="str">
        <f t="shared" si="16"/>
        <v>.</v>
      </c>
      <c r="OO25" s="102" t="str">
        <f t="shared" si="17"/>
        <v>.</v>
      </c>
      <c r="OP25" s="102" t="str">
        <f t="shared" si="18"/>
        <v>.</v>
      </c>
      <c r="OQ25" s="102" t="str">
        <f t="shared" si="19"/>
        <v>.</v>
      </c>
      <c r="OR25" s="102" t="str">
        <f t="shared" si="20"/>
        <v>.</v>
      </c>
      <c r="OS25" s="102" t="str">
        <f t="shared" si="21"/>
        <v>.</v>
      </c>
      <c r="OT25" s="102" t="str">
        <f t="shared" si="22"/>
        <v>.</v>
      </c>
      <c r="OU25" s="102" t="str">
        <f t="shared" si="23"/>
        <v>.</v>
      </c>
      <c r="OV25" s="99" t="str">
        <f t="shared" si="24"/>
        <v/>
      </c>
      <c r="OW25" s="99" t="str">
        <f t="shared" si="25"/>
        <v/>
      </c>
      <c r="OX25" s="99" t="str">
        <f t="shared" si="26"/>
        <v/>
      </c>
      <c r="OY25" s="99" t="str">
        <f t="shared" si="27"/>
        <v/>
      </c>
      <c r="OZ25" s="99" t="str">
        <f t="shared" si="28"/>
        <v/>
      </c>
      <c r="PA25" s="100" t="str">
        <f t="shared" si="29"/>
        <v>.</v>
      </c>
      <c r="PB25" s="100" t="str">
        <f t="shared" si="30"/>
        <v xml:space="preserve"> /  / .</v>
      </c>
      <c r="PC25" s="107" t="str">
        <f t="shared" si="31"/>
        <v>.</v>
      </c>
      <c r="PD25" s="107" t="str">
        <f t="shared" si="32"/>
        <v xml:space="preserve"> /  / .</v>
      </c>
      <c r="PE25" s="100" t="str">
        <f t="shared" si="33"/>
        <v>.</v>
      </c>
      <c r="PF25" s="100" t="str">
        <f t="shared" si="34"/>
        <v xml:space="preserve"> /  / .</v>
      </c>
      <c r="PG25" s="99" t="str">
        <f t="shared" si="35"/>
        <v xml:space="preserve"> /  / .
 /  / .
 /  / .</v>
      </c>
      <c r="PH25" s="101" t="str">
        <f t="shared" si="36"/>
        <v xml:space="preserve">Tempat Pengajian : , 
Tahun Pengajian yang dipohon : 
Tempoh Pengajian : 
Keputusan tahun terakhir : </v>
      </c>
      <c r="PI25" s="102" t="str">
        <f t="shared" si="37"/>
        <v>.</v>
      </c>
      <c r="PJ25" s="102" t="str">
        <f t="shared" si="38"/>
        <v>.</v>
      </c>
      <c r="PK25" s="103" t="str">
        <f t="shared" si="39"/>
        <v>.</v>
      </c>
      <c r="PL25" s="102" t="str">
        <f t="shared" si="40"/>
        <v>.</v>
      </c>
      <c r="PM25" s="102" t="str">
        <f t="shared" si="41"/>
        <v>.</v>
      </c>
      <c r="PN25" s="102" t="str">
        <f t="shared" si="42"/>
        <v>.</v>
      </c>
      <c r="PO25" s="102" t="str">
        <f t="shared" si="43"/>
        <v>.</v>
      </c>
      <c r="PP25" s="102" t="str">
        <f t="shared" si="44"/>
        <v>.</v>
      </c>
      <c r="PQ25" s="102" t="str">
        <f t="shared" si="45"/>
        <v>.</v>
      </c>
      <c r="PR25" s="102" t="str">
        <f t="shared" si="46"/>
        <v>.</v>
      </c>
      <c r="PS25" s="102" t="str">
        <f t="shared" si="47"/>
        <v>.</v>
      </c>
      <c r="PT25" s="102" t="str">
        <f t="shared" si="48"/>
        <v>.</v>
      </c>
      <c r="PU25" s="102" t="str">
        <f t="shared" si="49"/>
        <v>.</v>
      </c>
      <c r="PV25" s="103" t="str">
        <f t="shared" si="50"/>
        <v/>
      </c>
      <c r="PW25" s="103" t="str">
        <f t="shared" si="51"/>
        <v/>
      </c>
      <c r="PX25" s="103" t="str">
        <f t="shared" si="52"/>
        <v/>
      </c>
      <c r="PY25" s="103" t="str">
        <f t="shared" si="53"/>
        <v/>
      </c>
      <c r="PZ25" s="103" t="str">
        <f t="shared" si="54"/>
        <v/>
      </c>
      <c r="QA25" s="108" t="str">
        <f t="shared" si="55"/>
        <v>.</v>
      </c>
      <c r="QB25" s="109" t="str">
        <f t="shared" si="56"/>
        <v>.</v>
      </c>
      <c r="QC25" s="108" t="str">
        <f t="shared" si="57"/>
        <v>.</v>
      </c>
      <c r="QD25" s="110"/>
      <c r="QE25" s="2" t="s">
        <v>287</v>
      </c>
      <c r="QF25" s="47"/>
      <c r="QG25" s="47"/>
      <c r="QH25" s="55"/>
      <c r="QI25" s="56"/>
      <c r="QJ25" s="55"/>
    </row>
    <row r="26" spans="1:452" ht="19.5" customHeight="1" x14ac:dyDescent="0.25">
      <c r="A26" s="128"/>
      <c r="B26" s="129"/>
      <c r="C26" s="130"/>
      <c r="D26" s="130"/>
      <c r="E26" s="130"/>
      <c r="F26" s="130"/>
      <c r="G26" s="130"/>
      <c r="H26" s="130"/>
      <c r="I26" s="129"/>
      <c r="J26" s="129"/>
      <c r="K26" s="129"/>
      <c r="L26" s="129"/>
      <c r="M26" s="129"/>
      <c r="N26" s="129"/>
      <c r="O26" s="128"/>
      <c r="P26" s="131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OB26" s="105"/>
      <c r="OC26" s="105"/>
      <c r="OD26" s="146"/>
      <c r="OE26" s="103" t="str">
        <f t="shared" si="10"/>
        <v>..</v>
      </c>
      <c r="OF26" s="103"/>
      <c r="OG26" s="106" t="str">
        <f t="shared" si="11"/>
        <v>..</v>
      </c>
      <c r="OH26" s="106" t="str">
        <f t="shared" si="12"/>
        <v>..</v>
      </c>
      <c r="OI26" s="106"/>
      <c r="OJ26" s="106"/>
      <c r="OK26" s="102" t="str">
        <f t="shared" si="13"/>
        <v>.</v>
      </c>
      <c r="OL26" s="102" t="str">
        <f t="shared" si="14"/>
        <v>.</v>
      </c>
      <c r="OM26" s="102" t="str">
        <f t="shared" si="15"/>
        <v>.</v>
      </c>
      <c r="ON26" s="102" t="str">
        <f t="shared" si="16"/>
        <v>.</v>
      </c>
      <c r="OO26" s="102" t="str">
        <f t="shared" si="17"/>
        <v>.</v>
      </c>
      <c r="OP26" s="102" t="str">
        <f t="shared" si="18"/>
        <v>.</v>
      </c>
      <c r="OQ26" s="102" t="str">
        <f t="shared" si="19"/>
        <v>.</v>
      </c>
      <c r="OR26" s="102" t="str">
        <f t="shared" si="20"/>
        <v>.</v>
      </c>
      <c r="OS26" s="102" t="str">
        <f t="shared" si="21"/>
        <v>.</v>
      </c>
      <c r="OT26" s="102" t="str">
        <f t="shared" si="22"/>
        <v>.</v>
      </c>
      <c r="OU26" s="102" t="str">
        <f t="shared" si="23"/>
        <v>.</v>
      </c>
      <c r="OV26" s="99" t="str">
        <f t="shared" si="24"/>
        <v/>
      </c>
      <c r="OW26" s="99" t="str">
        <f t="shared" si="25"/>
        <v/>
      </c>
      <c r="OX26" s="99" t="str">
        <f t="shared" si="26"/>
        <v/>
      </c>
      <c r="OY26" s="99" t="str">
        <f t="shared" si="27"/>
        <v/>
      </c>
      <c r="OZ26" s="99" t="str">
        <f t="shared" si="28"/>
        <v/>
      </c>
      <c r="PA26" s="100" t="str">
        <f t="shared" si="29"/>
        <v>.</v>
      </c>
      <c r="PB26" s="100" t="str">
        <f t="shared" si="30"/>
        <v xml:space="preserve"> /  / .</v>
      </c>
      <c r="PC26" s="107" t="str">
        <f t="shared" si="31"/>
        <v>.</v>
      </c>
      <c r="PD26" s="107" t="str">
        <f t="shared" si="32"/>
        <v xml:space="preserve"> /  / .</v>
      </c>
      <c r="PE26" s="100" t="str">
        <f t="shared" si="33"/>
        <v>.</v>
      </c>
      <c r="PF26" s="100" t="str">
        <f t="shared" si="34"/>
        <v xml:space="preserve"> /  / .</v>
      </c>
      <c r="PG26" s="99" t="str">
        <f t="shared" si="35"/>
        <v xml:space="preserve"> /  / .
 /  / .
 /  / .</v>
      </c>
      <c r="PH26" s="101" t="str">
        <f t="shared" si="36"/>
        <v xml:space="preserve">Tempat Pengajian : , 
Tahun Pengajian yang dipohon : 
Tempoh Pengajian : 
Keputusan tahun terakhir : </v>
      </c>
      <c r="PI26" s="102" t="str">
        <f t="shared" si="37"/>
        <v>.</v>
      </c>
      <c r="PJ26" s="102" t="str">
        <f t="shared" si="38"/>
        <v>.</v>
      </c>
      <c r="PK26" s="103" t="str">
        <f t="shared" si="39"/>
        <v>.</v>
      </c>
      <c r="PL26" s="102" t="str">
        <f t="shared" si="40"/>
        <v>.</v>
      </c>
      <c r="PM26" s="102" t="str">
        <f t="shared" si="41"/>
        <v>.</v>
      </c>
      <c r="PN26" s="102" t="str">
        <f t="shared" si="42"/>
        <v>.</v>
      </c>
      <c r="PO26" s="102" t="str">
        <f t="shared" si="43"/>
        <v>.</v>
      </c>
      <c r="PP26" s="102" t="str">
        <f t="shared" si="44"/>
        <v>.</v>
      </c>
      <c r="PQ26" s="102" t="str">
        <f t="shared" si="45"/>
        <v>.</v>
      </c>
      <c r="PR26" s="102" t="str">
        <f t="shared" si="46"/>
        <v>.</v>
      </c>
      <c r="PS26" s="102" t="str">
        <f t="shared" si="47"/>
        <v>.</v>
      </c>
      <c r="PT26" s="102" t="str">
        <f t="shared" si="48"/>
        <v>.</v>
      </c>
      <c r="PU26" s="102" t="str">
        <f t="shared" si="49"/>
        <v>.</v>
      </c>
      <c r="PV26" s="103" t="str">
        <f t="shared" si="50"/>
        <v/>
      </c>
      <c r="PW26" s="103" t="str">
        <f t="shared" si="51"/>
        <v/>
      </c>
      <c r="PX26" s="103" t="str">
        <f t="shared" si="52"/>
        <v/>
      </c>
      <c r="PY26" s="103" t="str">
        <f t="shared" si="53"/>
        <v/>
      </c>
      <c r="PZ26" s="103" t="str">
        <f t="shared" si="54"/>
        <v/>
      </c>
      <c r="QA26" s="108" t="str">
        <f t="shared" si="55"/>
        <v>.</v>
      </c>
      <c r="QB26" s="109" t="str">
        <f t="shared" si="56"/>
        <v>.</v>
      </c>
      <c r="QC26" s="108" t="str">
        <f t="shared" si="57"/>
        <v>.</v>
      </c>
      <c r="QD26" s="110"/>
      <c r="QE26" s="2" t="s">
        <v>287</v>
      </c>
      <c r="QF26" s="47"/>
      <c r="QG26" s="47"/>
      <c r="QH26" s="55"/>
      <c r="QI26" s="56"/>
      <c r="QJ26" s="55"/>
    </row>
    <row r="27" spans="1:452" ht="19.5" customHeight="1" x14ac:dyDescent="0.25">
      <c r="A27" s="128"/>
      <c r="B27" s="129"/>
      <c r="C27" s="130"/>
      <c r="D27" s="130"/>
      <c r="E27" s="130"/>
      <c r="F27" s="130"/>
      <c r="G27" s="130"/>
      <c r="H27" s="130"/>
      <c r="I27" s="129"/>
      <c r="J27" s="129"/>
      <c r="K27" s="129"/>
      <c r="L27" s="129"/>
      <c r="M27" s="129"/>
      <c r="N27" s="129"/>
      <c r="O27" s="128"/>
      <c r="P27" s="131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OB27" s="105"/>
      <c r="OC27" s="105"/>
      <c r="OD27" s="146"/>
      <c r="OE27" s="103" t="str">
        <f t="shared" si="10"/>
        <v>..</v>
      </c>
      <c r="OF27" s="103"/>
      <c r="OG27" s="106" t="str">
        <f t="shared" si="11"/>
        <v>..</v>
      </c>
      <c r="OH27" s="106" t="str">
        <f t="shared" si="12"/>
        <v>..</v>
      </c>
      <c r="OI27" s="106"/>
      <c r="OJ27" s="106"/>
      <c r="OK27" s="102" t="str">
        <f t="shared" si="13"/>
        <v>.</v>
      </c>
      <c r="OL27" s="102" t="str">
        <f t="shared" si="14"/>
        <v>.</v>
      </c>
      <c r="OM27" s="102" t="str">
        <f t="shared" si="15"/>
        <v>.</v>
      </c>
      <c r="ON27" s="102" t="str">
        <f t="shared" si="16"/>
        <v>.</v>
      </c>
      <c r="OO27" s="102" t="str">
        <f t="shared" si="17"/>
        <v>.</v>
      </c>
      <c r="OP27" s="102" t="str">
        <f t="shared" si="18"/>
        <v>.</v>
      </c>
      <c r="OQ27" s="102" t="str">
        <f t="shared" si="19"/>
        <v>.</v>
      </c>
      <c r="OR27" s="102" t="str">
        <f t="shared" si="20"/>
        <v>.</v>
      </c>
      <c r="OS27" s="102" t="str">
        <f t="shared" si="21"/>
        <v>.</v>
      </c>
      <c r="OT27" s="102" t="str">
        <f t="shared" si="22"/>
        <v>.</v>
      </c>
      <c r="OU27" s="102" t="str">
        <f t="shared" si="23"/>
        <v>.</v>
      </c>
      <c r="OV27" s="99" t="str">
        <f t="shared" si="24"/>
        <v/>
      </c>
      <c r="OW27" s="99" t="str">
        <f t="shared" si="25"/>
        <v/>
      </c>
      <c r="OX27" s="99" t="str">
        <f t="shared" si="26"/>
        <v/>
      </c>
      <c r="OY27" s="99" t="str">
        <f t="shared" si="27"/>
        <v/>
      </c>
      <c r="OZ27" s="99" t="str">
        <f t="shared" si="28"/>
        <v/>
      </c>
      <c r="PA27" s="100" t="str">
        <f t="shared" si="29"/>
        <v>.</v>
      </c>
      <c r="PB27" s="100" t="str">
        <f t="shared" si="30"/>
        <v xml:space="preserve"> /  / .</v>
      </c>
      <c r="PC27" s="107" t="str">
        <f t="shared" si="31"/>
        <v>.</v>
      </c>
      <c r="PD27" s="107" t="str">
        <f t="shared" si="32"/>
        <v xml:space="preserve"> /  / .</v>
      </c>
      <c r="PE27" s="100" t="str">
        <f t="shared" si="33"/>
        <v>.</v>
      </c>
      <c r="PF27" s="100" t="str">
        <f t="shared" si="34"/>
        <v xml:space="preserve"> /  / .</v>
      </c>
      <c r="PG27" s="99" t="str">
        <f t="shared" si="35"/>
        <v xml:space="preserve"> /  / .
 /  / .
 /  / .</v>
      </c>
      <c r="PH27" s="101" t="str">
        <f t="shared" si="36"/>
        <v xml:space="preserve">Tempat Pengajian : , 
Tahun Pengajian yang dipohon : 
Tempoh Pengajian : 
Keputusan tahun terakhir : </v>
      </c>
      <c r="PI27" s="102" t="str">
        <f t="shared" si="37"/>
        <v>.</v>
      </c>
      <c r="PJ27" s="102" t="str">
        <f t="shared" si="38"/>
        <v>.</v>
      </c>
      <c r="PK27" s="103" t="str">
        <f t="shared" si="39"/>
        <v>.</v>
      </c>
      <c r="PL27" s="102" t="str">
        <f t="shared" si="40"/>
        <v>.</v>
      </c>
      <c r="PM27" s="102" t="str">
        <f t="shared" si="41"/>
        <v>.</v>
      </c>
      <c r="PN27" s="102" t="str">
        <f t="shared" si="42"/>
        <v>.</v>
      </c>
      <c r="PO27" s="102" t="str">
        <f t="shared" si="43"/>
        <v>.</v>
      </c>
      <c r="PP27" s="102" t="str">
        <f t="shared" si="44"/>
        <v>.</v>
      </c>
      <c r="PQ27" s="102" t="str">
        <f t="shared" si="45"/>
        <v>.</v>
      </c>
      <c r="PR27" s="102" t="str">
        <f t="shared" si="46"/>
        <v>.</v>
      </c>
      <c r="PS27" s="102" t="str">
        <f t="shared" si="47"/>
        <v>.</v>
      </c>
      <c r="PT27" s="102" t="str">
        <f t="shared" si="48"/>
        <v>.</v>
      </c>
      <c r="PU27" s="102" t="str">
        <f t="shared" si="49"/>
        <v>.</v>
      </c>
      <c r="PV27" s="103" t="str">
        <f t="shared" si="50"/>
        <v/>
      </c>
      <c r="PW27" s="103" t="str">
        <f t="shared" si="51"/>
        <v/>
      </c>
      <c r="PX27" s="103" t="str">
        <f t="shared" si="52"/>
        <v/>
      </c>
      <c r="PY27" s="103" t="str">
        <f t="shared" si="53"/>
        <v/>
      </c>
      <c r="PZ27" s="103" t="str">
        <f t="shared" si="54"/>
        <v/>
      </c>
      <c r="QA27" s="108" t="str">
        <f t="shared" si="55"/>
        <v>.</v>
      </c>
      <c r="QB27" s="109" t="str">
        <f t="shared" si="56"/>
        <v>.</v>
      </c>
      <c r="QC27" s="108" t="str">
        <f t="shared" si="57"/>
        <v>.</v>
      </c>
      <c r="QD27" s="110"/>
      <c r="QE27" s="2" t="s">
        <v>287</v>
      </c>
      <c r="QF27" s="47"/>
      <c r="QG27" s="47"/>
      <c r="QH27" s="55"/>
      <c r="QI27" s="56"/>
      <c r="QJ27" s="55"/>
    </row>
    <row r="28" spans="1:452" ht="19.5" customHeight="1" x14ac:dyDescent="0.25">
      <c r="A28" s="128"/>
      <c r="B28" s="129"/>
      <c r="C28" s="130"/>
      <c r="D28" s="130"/>
      <c r="E28" s="130"/>
      <c r="F28" s="130"/>
      <c r="G28" s="130"/>
      <c r="H28" s="130"/>
      <c r="I28" s="129"/>
      <c r="J28" s="129"/>
      <c r="K28" s="129"/>
      <c r="L28" s="129"/>
      <c r="M28" s="129"/>
      <c r="N28" s="129"/>
      <c r="O28" s="128"/>
      <c r="P28" s="131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OB28" s="105"/>
      <c r="OC28" s="105"/>
      <c r="OD28" s="146"/>
      <c r="OE28" s="103" t="str">
        <f t="shared" si="10"/>
        <v>..</v>
      </c>
      <c r="OF28" s="103"/>
      <c r="OG28" s="106" t="str">
        <f t="shared" si="11"/>
        <v>..</v>
      </c>
      <c r="OH28" s="106" t="str">
        <f t="shared" si="12"/>
        <v>..</v>
      </c>
      <c r="OI28" s="106"/>
      <c r="OJ28" s="106"/>
      <c r="OK28" s="102" t="str">
        <f t="shared" si="13"/>
        <v>.</v>
      </c>
      <c r="OL28" s="102" t="str">
        <f t="shared" si="14"/>
        <v>.</v>
      </c>
      <c r="OM28" s="102" t="str">
        <f t="shared" si="15"/>
        <v>.</v>
      </c>
      <c r="ON28" s="102" t="str">
        <f t="shared" si="16"/>
        <v>.</v>
      </c>
      <c r="OO28" s="102" t="str">
        <f t="shared" si="17"/>
        <v>.</v>
      </c>
      <c r="OP28" s="102" t="str">
        <f t="shared" si="18"/>
        <v>.</v>
      </c>
      <c r="OQ28" s="102" t="str">
        <f t="shared" si="19"/>
        <v>.</v>
      </c>
      <c r="OR28" s="102" t="str">
        <f t="shared" si="20"/>
        <v>.</v>
      </c>
      <c r="OS28" s="102" t="str">
        <f t="shared" si="21"/>
        <v>.</v>
      </c>
      <c r="OT28" s="102" t="str">
        <f t="shared" si="22"/>
        <v>.</v>
      </c>
      <c r="OU28" s="102" t="str">
        <f t="shared" si="23"/>
        <v>.</v>
      </c>
      <c r="OV28" s="99" t="str">
        <f t="shared" si="24"/>
        <v/>
      </c>
      <c r="OW28" s="99" t="str">
        <f t="shared" si="25"/>
        <v/>
      </c>
      <c r="OX28" s="99" t="str">
        <f t="shared" si="26"/>
        <v/>
      </c>
      <c r="OY28" s="99" t="str">
        <f t="shared" si="27"/>
        <v/>
      </c>
      <c r="OZ28" s="99" t="str">
        <f t="shared" si="28"/>
        <v/>
      </c>
      <c r="PA28" s="100" t="str">
        <f t="shared" si="29"/>
        <v>.</v>
      </c>
      <c r="PB28" s="100" t="str">
        <f t="shared" si="30"/>
        <v xml:space="preserve"> /  / .</v>
      </c>
      <c r="PC28" s="107" t="str">
        <f t="shared" si="31"/>
        <v>.</v>
      </c>
      <c r="PD28" s="107" t="str">
        <f t="shared" si="32"/>
        <v xml:space="preserve"> /  / .</v>
      </c>
      <c r="PE28" s="100" t="str">
        <f t="shared" si="33"/>
        <v>.</v>
      </c>
      <c r="PF28" s="100" t="str">
        <f t="shared" si="34"/>
        <v xml:space="preserve"> /  / .</v>
      </c>
      <c r="PG28" s="99" t="str">
        <f t="shared" si="35"/>
        <v xml:space="preserve"> /  / .
 /  / .
 /  / .</v>
      </c>
      <c r="PH28" s="101" t="str">
        <f t="shared" si="36"/>
        <v xml:space="preserve">Tempat Pengajian : , 
Tahun Pengajian yang dipohon : 
Tempoh Pengajian : 
Keputusan tahun terakhir : </v>
      </c>
      <c r="PI28" s="102" t="str">
        <f t="shared" si="37"/>
        <v>.</v>
      </c>
      <c r="PJ28" s="102" t="str">
        <f t="shared" si="38"/>
        <v>.</v>
      </c>
      <c r="PK28" s="103" t="str">
        <f t="shared" si="39"/>
        <v>.</v>
      </c>
      <c r="PL28" s="102" t="str">
        <f t="shared" si="40"/>
        <v>.</v>
      </c>
      <c r="PM28" s="102" t="str">
        <f t="shared" si="41"/>
        <v>.</v>
      </c>
      <c r="PN28" s="102" t="str">
        <f t="shared" si="42"/>
        <v>.</v>
      </c>
      <c r="PO28" s="102" t="str">
        <f t="shared" si="43"/>
        <v>.</v>
      </c>
      <c r="PP28" s="102" t="str">
        <f t="shared" si="44"/>
        <v>.</v>
      </c>
      <c r="PQ28" s="102" t="str">
        <f t="shared" si="45"/>
        <v>.</v>
      </c>
      <c r="PR28" s="102" t="str">
        <f t="shared" si="46"/>
        <v>.</v>
      </c>
      <c r="PS28" s="102" t="str">
        <f t="shared" si="47"/>
        <v>.</v>
      </c>
      <c r="PT28" s="102" t="str">
        <f t="shared" si="48"/>
        <v>.</v>
      </c>
      <c r="PU28" s="102" t="str">
        <f t="shared" si="49"/>
        <v>.</v>
      </c>
      <c r="PV28" s="103" t="str">
        <f t="shared" si="50"/>
        <v/>
      </c>
      <c r="PW28" s="103" t="str">
        <f t="shared" si="51"/>
        <v/>
      </c>
      <c r="PX28" s="103" t="str">
        <f t="shared" si="52"/>
        <v/>
      </c>
      <c r="PY28" s="103" t="str">
        <f t="shared" si="53"/>
        <v/>
      </c>
      <c r="PZ28" s="103" t="str">
        <f t="shared" si="54"/>
        <v/>
      </c>
      <c r="QA28" s="108" t="str">
        <f t="shared" si="55"/>
        <v>.</v>
      </c>
      <c r="QB28" s="109" t="str">
        <f t="shared" si="56"/>
        <v>.</v>
      </c>
      <c r="QC28" s="108" t="str">
        <f t="shared" si="57"/>
        <v>.</v>
      </c>
      <c r="QD28" s="110"/>
      <c r="QE28" s="2" t="s">
        <v>287</v>
      </c>
      <c r="QF28" s="47"/>
      <c r="QG28" s="47"/>
      <c r="QH28" s="55"/>
      <c r="QI28" s="56"/>
      <c r="QJ28" s="55"/>
    </row>
    <row r="29" spans="1:452" ht="19.5" customHeight="1" x14ac:dyDescent="0.25">
      <c r="A29" s="128"/>
      <c r="B29" s="129"/>
      <c r="C29" s="130"/>
      <c r="D29" s="130"/>
      <c r="E29" s="130"/>
      <c r="F29" s="130"/>
      <c r="G29" s="130"/>
      <c r="H29" s="130"/>
      <c r="I29" s="129"/>
      <c r="J29" s="129"/>
      <c r="K29" s="129"/>
      <c r="L29" s="129"/>
      <c r="M29" s="129"/>
      <c r="N29" s="129"/>
      <c r="O29" s="128"/>
      <c r="P29" s="131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OB29" s="105"/>
      <c r="OC29" s="105"/>
      <c r="OD29" s="146"/>
      <c r="OE29" s="103" t="str">
        <f t="shared" si="10"/>
        <v>..</v>
      </c>
      <c r="OF29" s="103"/>
      <c r="OG29" s="106" t="str">
        <f t="shared" si="11"/>
        <v>..</v>
      </c>
      <c r="OH29" s="106" t="str">
        <f t="shared" si="12"/>
        <v>..</v>
      </c>
      <c r="OI29" s="106"/>
      <c r="OJ29" s="106"/>
      <c r="OK29" s="102" t="str">
        <f t="shared" si="13"/>
        <v>.</v>
      </c>
      <c r="OL29" s="102" t="str">
        <f t="shared" si="14"/>
        <v>.</v>
      </c>
      <c r="OM29" s="102" t="str">
        <f t="shared" si="15"/>
        <v>.</v>
      </c>
      <c r="ON29" s="102" t="str">
        <f t="shared" si="16"/>
        <v>.</v>
      </c>
      <c r="OO29" s="102" t="str">
        <f t="shared" si="17"/>
        <v>.</v>
      </c>
      <c r="OP29" s="102" t="str">
        <f t="shared" si="18"/>
        <v>.</v>
      </c>
      <c r="OQ29" s="102" t="str">
        <f t="shared" si="19"/>
        <v>.</v>
      </c>
      <c r="OR29" s="102" t="str">
        <f t="shared" si="20"/>
        <v>.</v>
      </c>
      <c r="OS29" s="102" t="str">
        <f t="shared" si="21"/>
        <v>.</v>
      </c>
      <c r="OT29" s="102" t="str">
        <f t="shared" si="22"/>
        <v>.</v>
      </c>
      <c r="OU29" s="102" t="str">
        <f t="shared" si="23"/>
        <v>.</v>
      </c>
      <c r="OV29" s="99" t="str">
        <f t="shared" si="24"/>
        <v/>
      </c>
      <c r="OW29" s="99" t="str">
        <f t="shared" si="25"/>
        <v/>
      </c>
      <c r="OX29" s="99" t="str">
        <f t="shared" si="26"/>
        <v/>
      </c>
      <c r="OY29" s="99" t="str">
        <f t="shared" si="27"/>
        <v/>
      </c>
      <c r="OZ29" s="99" t="str">
        <f t="shared" si="28"/>
        <v/>
      </c>
      <c r="PA29" s="100" t="str">
        <f t="shared" si="29"/>
        <v>.</v>
      </c>
      <c r="PB29" s="100" t="str">
        <f t="shared" si="30"/>
        <v xml:space="preserve"> /  / .</v>
      </c>
      <c r="PC29" s="107" t="str">
        <f t="shared" si="31"/>
        <v>.</v>
      </c>
      <c r="PD29" s="107" t="str">
        <f t="shared" si="32"/>
        <v xml:space="preserve"> /  / .</v>
      </c>
      <c r="PE29" s="100" t="str">
        <f t="shared" si="33"/>
        <v>.</v>
      </c>
      <c r="PF29" s="100" t="str">
        <f t="shared" si="34"/>
        <v xml:space="preserve"> /  / .</v>
      </c>
      <c r="PG29" s="99" t="str">
        <f t="shared" si="35"/>
        <v xml:space="preserve"> /  / .
 /  / .
 /  / .</v>
      </c>
      <c r="PH29" s="101" t="str">
        <f t="shared" si="36"/>
        <v xml:space="preserve">Tempat Pengajian : , 
Tahun Pengajian yang dipohon : 
Tempoh Pengajian : 
Keputusan tahun terakhir : </v>
      </c>
      <c r="PI29" s="102" t="str">
        <f t="shared" si="37"/>
        <v>.</v>
      </c>
      <c r="PJ29" s="102" t="str">
        <f t="shared" si="38"/>
        <v>.</v>
      </c>
      <c r="PK29" s="103" t="str">
        <f t="shared" si="39"/>
        <v>.</v>
      </c>
      <c r="PL29" s="102" t="str">
        <f t="shared" si="40"/>
        <v>.</v>
      </c>
      <c r="PM29" s="102" t="str">
        <f t="shared" si="41"/>
        <v>.</v>
      </c>
      <c r="PN29" s="102" t="str">
        <f t="shared" si="42"/>
        <v>.</v>
      </c>
      <c r="PO29" s="102" t="str">
        <f t="shared" si="43"/>
        <v>.</v>
      </c>
      <c r="PP29" s="102" t="str">
        <f t="shared" si="44"/>
        <v>.</v>
      </c>
      <c r="PQ29" s="102" t="str">
        <f t="shared" si="45"/>
        <v>.</v>
      </c>
      <c r="PR29" s="102" t="str">
        <f t="shared" si="46"/>
        <v>.</v>
      </c>
      <c r="PS29" s="102" t="str">
        <f t="shared" si="47"/>
        <v>.</v>
      </c>
      <c r="PT29" s="102" t="str">
        <f t="shared" si="48"/>
        <v>.</v>
      </c>
      <c r="PU29" s="102" t="str">
        <f t="shared" si="49"/>
        <v>.</v>
      </c>
      <c r="PV29" s="103" t="str">
        <f t="shared" si="50"/>
        <v/>
      </c>
      <c r="PW29" s="103" t="str">
        <f t="shared" si="51"/>
        <v/>
      </c>
      <c r="PX29" s="103" t="str">
        <f t="shared" si="52"/>
        <v/>
      </c>
      <c r="PY29" s="103" t="str">
        <f t="shared" si="53"/>
        <v/>
      </c>
      <c r="PZ29" s="103" t="str">
        <f t="shared" si="54"/>
        <v/>
      </c>
      <c r="QA29" s="108" t="str">
        <f t="shared" si="55"/>
        <v>.</v>
      </c>
      <c r="QB29" s="109" t="str">
        <f t="shared" si="56"/>
        <v>.</v>
      </c>
      <c r="QC29" s="108" t="str">
        <f t="shared" si="57"/>
        <v>.</v>
      </c>
      <c r="QD29" s="110"/>
      <c r="QE29" s="2" t="s">
        <v>287</v>
      </c>
      <c r="QF29" s="47"/>
      <c r="QG29" s="47"/>
      <c r="QH29" s="55"/>
      <c r="QI29" s="56"/>
      <c r="QJ29" s="55"/>
    </row>
    <row r="30" spans="1:452" ht="19.5" customHeight="1" x14ac:dyDescent="0.25">
      <c r="A30" s="128"/>
      <c r="B30" s="129"/>
      <c r="C30" s="130"/>
      <c r="D30" s="130"/>
      <c r="E30" s="130"/>
      <c r="F30" s="130"/>
      <c r="G30" s="130"/>
      <c r="H30" s="130"/>
      <c r="I30" s="129"/>
      <c r="J30" s="129"/>
      <c r="K30" s="129"/>
      <c r="L30" s="129"/>
      <c r="M30" s="129"/>
      <c r="N30" s="129"/>
      <c r="O30" s="128"/>
      <c r="P30" s="131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128"/>
      <c r="AB30" s="128"/>
      <c r="OB30" s="105"/>
      <c r="OC30" s="105"/>
      <c r="OD30" s="146"/>
      <c r="OE30" s="103" t="str">
        <f t="shared" si="10"/>
        <v>..</v>
      </c>
      <c r="OF30" s="103"/>
      <c r="OG30" s="106" t="str">
        <f t="shared" si="11"/>
        <v>..</v>
      </c>
      <c r="OH30" s="106" t="str">
        <f t="shared" si="12"/>
        <v>..</v>
      </c>
      <c r="OI30" s="106"/>
      <c r="OJ30" s="106"/>
      <c r="OK30" s="102" t="str">
        <f t="shared" si="13"/>
        <v>.</v>
      </c>
      <c r="OL30" s="102" t="str">
        <f t="shared" si="14"/>
        <v>.</v>
      </c>
      <c r="OM30" s="102" t="str">
        <f t="shared" si="15"/>
        <v>.</v>
      </c>
      <c r="ON30" s="102" t="str">
        <f t="shared" si="16"/>
        <v>.</v>
      </c>
      <c r="OO30" s="102" t="str">
        <f t="shared" si="17"/>
        <v>.</v>
      </c>
      <c r="OP30" s="102" t="str">
        <f t="shared" si="18"/>
        <v>.</v>
      </c>
      <c r="OQ30" s="102" t="str">
        <f t="shared" si="19"/>
        <v>.</v>
      </c>
      <c r="OR30" s="102" t="str">
        <f t="shared" si="20"/>
        <v>.</v>
      </c>
      <c r="OS30" s="102" t="str">
        <f t="shared" si="21"/>
        <v>.</v>
      </c>
      <c r="OT30" s="102" t="str">
        <f t="shared" si="22"/>
        <v>.</v>
      </c>
      <c r="OU30" s="102" t="str">
        <f t="shared" si="23"/>
        <v>.</v>
      </c>
      <c r="OV30" s="99" t="str">
        <f t="shared" si="24"/>
        <v/>
      </c>
      <c r="OW30" s="99" t="str">
        <f t="shared" si="25"/>
        <v/>
      </c>
      <c r="OX30" s="99" t="str">
        <f t="shared" si="26"/>
        <v/>
      </c>
      <c r="OY30" s="99" t="str">
        <f t="shared" si="27"/>
        <v/>
      </c>
      <c r="OZ30" s="99" t="str">
        <f t="shared" si="28"/>
        <v/>
      </c>
      <c r="PA30" s="100" t="str">
        <f t="shared" si="29"/>
        <v>.</v>
      </c>
      <c r="PB30" s="100" t="str">
        <f t="shared" si="30"/>
        <v xml:space="preserve"> /  / .</v>
      </c>
      <c r="PC30" s="107" t="str">
        <f t="shared" si="31"/>
        <v>.</v>
      </c>
      <c r="PD30" s="107" t="str">
        <f t="shared" si="32"/>
        <v xml:space="preserve"> /  / .</v>
      </c>
      <c r="PE30" s="100" t="str">
        <f t="shared" si="33"/>
        <v>.</v>
      </c>
      <c r="PF30" s="100" t="str">
        <f t="shared" si="34"/>
        <v xml:space="preserve"> /  / .</v>
      </c>
      <c r="PG30" s="99" t="str">
        <f t="shared" si="35"/>
        <v xml:space="preserve"> /  / .
 /  / .
 /  / .</v>
      </c>
      <c r="PH30" s="101" t="str">
        <f t="shared" si="36"/>
        <v xml:space="preserve">Tempat Pengajian : , 
Tahun Pengajian yang dipohon : 
Tempoh Pengajian : 
Keputusan tahun terakhir : </v>
      </c>
      <c r="PI30" s="102" t="str">
        <f t="shared" si="37"/>
        <v>.</v>
      </c>
      <c r="PJ30" s="102" t="str">
        <f t="shared" si="38"/>
        <v>.</v>
      </c>
      <c r="PK30" s="103" t="str">
        <f t="shared" si="39"/>
        <v>.</v>
      </c>
      <c r="PL30" s="102" t="str">
        <f t="shared" si="40"/>
        <v>.</v>
      </c>
      <c r="PM30" s="102" t="str">
        <f t="shared" si="41"/>
        <v>.</v>
      </c>
      <c r="PN30" s="102" t="str">
        <f t="shared" si="42"/>
        <v>.</v>
      </c>
      <c r="PO30" s="102" t="str">
        <f t="shared" si="43"/>
        <v>.</v>
      </c>
      <c r="PP30" s="102" t="str">
        <f t="shared" si="44"/>
        <v>.</v>
      </c>
      <c r="PQ30" s="102" t="str">
        <f t="shared" si="45"/>
        <v>.</v>
      </c>
      <c r="PR30" s="102" t="str">
        <f t="shared" si="46"/>
        <v>.</v>
      </c>
      <c r="PS30" s="102" t="str">
        <f t="shared" si="47"/>
        <v>.</v>
      </c>
      <c r="PT30" s="102" t="str">
        <f t="shared" si="48"/>
        <v>.</v>
      </c>
      <c r="PU30" s="102" t="str">
        <f t="shared" si="49"/>
        <v>.</v>
      </c>
      <c r="PV30" s="103" t="str">
        <f t="shared" si="50"/>
        <v/>
      </c>
      <c r="PW30" s="103" t="str">
        <f t="shared" si="51"/>
        <v/>
      </c>
      <c r="PX30" s="103" t="str">
        <f t="shared" si="52"/>
        <v/>
      </c>
      <c r="PY30" s="103" t="str">
        <f t="shared" si="53"/>
        <v/>
      </c>
      <c r="PZ30" s="103" t="str">
        <f t="shared" si="54"/>
        <v/>
      </c>
      <c r="QA30" s="108" t="str">
        <f t="shared" si="55"/>
        <v>.</v>
      </c>
      <c r="QB30" s="109" t="str">
        <f t="shared" si="56"/>
        <v>.</v>
      </c>
      <c r="QC30" s="108" t="str">
        <f t="shared" si="57"/>
        <v>.</v>
      </c>
      <c r="QD30" s="110"/>
      <c r="QE30" s="2" t="s">
        <v>287</v>
      </c>
      <c r="QF30" s="47"/>
      <c r="QG30" s="47"/>
      <c r="QH30" s="55"/>
      <c r="QI30" s="56"/>
      <c r="QJ30" s="55"/>
    </row>
    <row r="31" spans="1:452" ht="19.5" customHeight="1" x14ac:dyDescent="0.25">
      <c r="A31" s="128"/>
      <c r="B31" s="129"/>
      <c r="C31" s="130"/>
      <c r="D31" s="130"/>
      <c r="E31" s="130"/>
      <c r="F31" s="130"/>
      <c r="G31" s="130"/>
      <c r="H31" s="130"/>
      <c r="I31" s="129"/>
      <c r="J31" s="129"/>
      <c r="K31" s="129"/>
      <c r="L31" s="129"/>
      <c r="M31" s="129"/>
      <c r="N31" s="129"/>
      <c r="O31" s="128"/>
      <c r="P31" s="131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OB31" s="105"/>
      <c r="OC31" s="105"/>
      <c r="OD31" s="146"/>
      <c r="OE31" s="103" t="str">
        <f t="shared" si="10"/>
        <v>..</v>
      </c>
      <c r="OF31" s="103"/>
      <c r="OG31" s="106" t="str">
        <f t="shared" si="11"/>
        <v>..</v>
      </c>
      <c r="OH31" s="106" t="str">
        <f t="shared" si="12"/>
        <v>..</v>
      </c>
      <c r="OI31" s="106"/>
      <c r="OJ31" s="106"/>
      <c r="OK31" s="102" t="str">
        <f t="shared" si="13"/>
        <v>.</v>
      </c>
      <c r="OL31" s="102" t="str">
        <f t="shared" si="14"/>
        <v>.</v>
      </c>
      <c r="OM31" s="102" t="str">
        <f t="shared" si="15"/>
        <v>.</v>
      </c>
      <c r="ON31" s="102" t="str">
        <f t="shared" si="16"/>
        <v>.</v>
      </c>
      <c r="OO31" s="102" t="str">
        <f t="shared" si="17"/>
        <v>.</v>
      </c>
      <c r="OP31" s="102" t="str">
        <f t="shared" si="18"/>
        <v>.</v>
      </c>
      <c r="OQ31" s="102" t="str">
        <f t="shared" si="19"/>
        <v>.</v>
      </c>
      <c r="OR31" s="102" t="str">
        <f t="shared" si="20"/>
        <v>.</v>
      </c>
      <c r="OS31" s="102" t="str">
        <f t="shared" si="21"/>
        <v>.</v>
      </c>
      <c r="OT31" s="102" t="str">
        <f t="shared" si="22"/>
        <v>.</v>
      </c>
      <c r="OU31" s="102" t="str">
        <f t="shared" si="23"/>
        <v>.</v>
      </c>
      <c r="OV31" s="99" t="str">
        <f t="shared" si="24"/>
        <v/>
      </c>
      <c r="OW31" s="99" t="str">
        <f t="shared" si="25"/>
        <v/>
      </c>
      <c r="OX31" s="99" t="str">
        <f t="shared" si="26"/>
        <v/>
      </c>
      <c r="OY31" s="99" t="str">
        <f t="shared" si="27"/>
        <v/>
      </c>
      <c r="OZ31" s="99" t="str">
        <f t="shared" si="28"/>
        <v/>
      </c>
      <c r="PA31" s="100" t="str">
        <f t="shared" si="29"/>
        <v>.</v>
      </c>
      <c r="PB31" s="100" t="str">
        <f t="shared" si="30"/>
        <v xml:space="preserve"> /  / .</v>
      </c>
      <c r="PC31" s="107" t="str">
        <f t="shared" si="31"/>
        <v>.</v>
      </c>
      <c r="PD31" s="107" t="str">
        <f t="shared" si="32"/>
        <v xml:space="preserve"> /  / .</v>
      </c>
      <c r="PE31" s="100" t="str">
        <f t="shared" si="33"/>
        <v>.</v>
      </c>
      <c r="PF31" s="100" t="str">
        <f t="shared" si="34"/>
        <v xml:space="preserve"> /  / .</v>
      </c>
      <c r="PG31" s="99" t="str">
        <f t="shared" si="35"/>
        <v xml:space="preserve"> /  / .
 /  / .
 /  / .</v>
      </c>
      <c r="PH31" s="101" t="str">
        <f t="shared" si="36"/>
        <v xml:space="preserve">Tempat Pengajian : , 
Tahun Pengajian yang dipohon : 
Tempoh Pengajian : 
Keputusan tahun terakhir : </v>
      </c>
      <c r="PI31" s="102" t="str">
        <f t="shared" si="37"/>
        <v>.</v>
      </c>
      <c r="PJ31" s="102" t="str">
        <f t="shared" si="38"/>
        <v>.</v>
      </c>
      <c r="PK31" s="103" t="str">
        <f t="shared" si="39"/>
        <v>.</v>
      </c>
      <c r="PL31" s="102" t="str">
        <f t="shared" si="40"/>
        <v>.</v>
      </c>
      <c r="PM31" s="102" t="str">
        <f t="shared" si="41"/>
        <v>.</v>
      </c>
      <c r="PN31" s="102" t="str">
        <f t="shared" si="42"/>
        <v>.</v>
      </c>
      <c r="PO31" s="102" t="str">
        <f t="shared" si="43"/>
        <v>.</v>
      </c>
      <c r="PP31" s="102" t="str">
        <f t="shared" si="44"/>
        <v>.</v>
      </c>
      <c r="PQ31" s="102" t="str">
        <f t="shared" si="45"/>
        <v>.</v>
      </c>
      <c r="PR31" s="102" t="str">
        <f t="shared" si="46"/>
        <v>.</v>
      </c>
      <c r="PS31" s="102" t="str">
        <f t="shared" si="47"/>
        <v>.</v>
      </c>
      <c r="PT31" s="102" t="str">
        <f t="shared" si="48"/>
        <v>.</v>
      </c>
      <c r="PU31" s="102" t="str">
        <f t="shared" si="49"/>
        <v>.</v>
      </c>
      <c r="PV31" s="103" t="str">
        <f t="shared" si="50"/>
        <v/>
      </c>
      <c r="PW31" s="103" t="str">
        <f t="shared" si="51"/>
        <v/>
      </c>
      <c r="PX31" s="103" t="str">
        <f t="shared" si="52"/>
        <v/>
      </c>
      <c r="PY31" s="103" t="str">
        <f t="shared" si="53"/>
        <v/>
      </c>
      <c r="PZ31" s="103" t="str">
        <f t="shared" si="54"/>
        <v/>
      </c>
      <c r="QA31" s="108" t="str">
        <f t="shared" si="55"/>
        <v>.</v>
      </c>
      <c r="QB31" s="109" t="str">
        <f t="shared" si="56"/>
        <v>.</v>
      </c>
      <c r="QC31" s="108" t="str">
        <f t="shared" si="57"/>
        <v>.</v>
      </c>
      <c r="QD31" s="110"/>
      <c r="QE31" s="2" t="s">
        <v>287</v>
      </c>
      <c r="QF31" s="47"/>
      <c r="QG31" s="47"/>
      <c r="QH31" s="55"/>
      <c r="QI31" s="56"/>
      <c r="QJ31" s="55"/>
    </row>
    <row r="32" spans="1:452" ht="19.5" customHeight="1" x14ac:dyDescent="0.25">
      <c r="A32" s="128"/>
      <c r="B32" s="129"/>
      <c r="C32" s="130"/>
      <c r="D32" s="130"/>
      <c r="E32" s="130"/>
      <c r="F32" s="130"/>
      <c r="G32" s="130"/>
      <c r="H32" s="130"/>
      <c r="I32" s="129"/>
      <c r="J32" s="129"/>
      <c r="K32" s="129"/>
      <c r="L32" s="129"/>
      <c r="M32" s="129"/>
      <c r="N32" s="129"/>
      <c r="O32" s="128"/>
      <c r="P32" s="131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OB32" s="105"/>
      <c r="OC32" s="105"/>
      <c r="OD32" s="146"/>
      <c r="OE32" s="103" t="str">
        <f t="shared" si="10"/>
        <v>..</v>
      </c>
      <c r="OF32" s="103"/>
      <c r="OG32" s="106" t="str">
        <f t="shared" si="11"/>
        <v>..</v>
      </c>
      <c r="OH32" s="106" t="str">
        <f t="shared" si="12"/>
        <v>..</v>
      </c>
      <c r="OI32" s="106"/>
      <c r="OJ32" s="106"/>
      <c r="OK32" s="102" t="str">
        <f t="shared" si="13"/>
        <v>.</v>
      </c>
      <c r="OL32" s="102" t="str">
        <f t="shared" si="14"/>
        <v>.</v>
      </c>
      <c r="OM32" s="102" t="str">
        <f t="shared" si="15"/>
        <v>.</v>
      </c>
      <c r="ON32" s="102" t="str">
        <f t="shared" si="16"/>
        <v>.</v>
      </c>
      <c r="OO32" s="102" t="str">
        <f t="shared" si="17"/>
        <v>.</v>
      </c>
      <c r="OP32" s="102" t="str">
        <f t="shared" si="18"/>
        <v>.</v>
      </c>
      <c r="OQ32" s="102" t="str">
        <f t="shared" si="19"/>
        <v>.</v>
      </c>
      <c r="OR32" s="102" t="str">
        <f t="shared" si="20"/>
        <v>.</v>
      </c>
      <c r="OS32" s="102" t="str">
        <f t="shared" si="21"/>
        <v>.</v>
      </c>
      <c r="OT32" s="102" t="str">
        <f t="shared" si="22"/>
        <v>.</v>
      </c>
      <c r="OU32" s="102" t="str">
        <f t="shared" si="23"/>
        <v>.</v>
      </c>
      <c r="OV32" s="99" t="str">
        <f t="shared" si="24"/>
        <v/>
      </c>
      <c r="OW32" s="99" t="str">
        <f t="shared" si="25"/>
        <v/>
      </c>
      <c r="OX32" s="99" t="str">
        <f t="shared" si="26"/>
        <v/>
      </c>
      <c r="OY32" s="99" t="str">
        <f t="shared" si="27"/>
        <v/>
      </c>
      <c r="OZ32" s="99" t="str">
        <f t="shared" si="28"/>
        <v/>
      </c>
      <c r="PA32" s="100" t="str">
        <f t="shared" si="29"/>
        <v>.</v>
      </c>
      <c r="PB32" s="100" t="str">
        <f t="shared" si="30"/>
        <v xml:space="preserve"> /  / .</v>
      </c>
      <c r="PC32" s="107" t="str">
        <f t="shared" si="31"/>
        <v>.</v>
      </c>
      <c r="PD32" s="107" t="str">
        <f t="shared" si="32"/>
        <v xml:space="preserve"> /  / .</v>
      </c>
      <c r="PE32" s="100" t="str">
        <f t="shared" si="33"/>
        <v>.</v>
      </c>
      <c r="PF32" s="100" t="str">
        <f t="shared" si="34"/>
        <v xml:space="preserve"> /  / .</v>
      </c>
      <c r="PG32" s="99" t="str">
        <f t="shared" si="35"/>
        <v xml:space="preserve"> /  / .
 /  / .
 /  / .</v>
      </c>
      <c r="PH32" s="101" t="str">
        <f t="shared" si="36"/>
        <v xml:space="preserve">Tempat Pengajian : , 
Tahun Pengajian yang dipohon : 
Tempoh Pengajian : 
Keputusan tahun terakhir : </v>
      </c>
      <c r="PI32" s="102" t="str">
        <f t="shared" si="37"/>
        <v>.</v>
      </c>
      <c r="PJ32" s="102" t="str">
        <f t="shared" si="38"/>
        <v>.</v>
      </c>
      <c r="PK32" s="103" t="str">
        <f t="shared" si="39"/>
        <v>.</v>
      </c>
      <c r="PL32" s="102" t="str">
        <f t="shared" si="40"/>
        <v>.</v>
      </c>
      <c r="PM32" s="102" t="str">
        <f t="shared" si="41"/>
        <v>.</v>
      </c>
      <c r="PN32" s="102" t="str">
        <f t="shared" si="42"/>
        <v>.</v>
      </c>
      <c r="PO32" s="102" t="str">
        <f t="shared" si="43"/>
        <v>.</v>
      </c>
      <c r="PP32" s="102" t="str">
        <f t="shared" si="44"/>
        <v>.</v>
      </c>
      <c r="PQ32" s="102" t="str">
        <f t="shared" si="45"/>
        <v>.</v>
      </c>
      <c r="PR32" s="102" t="str">
        <f t="shared" si="46"/>
        <v>.</v>
      </c>
      <c r="PS32" s="102" t="str">
        <f t="shared" si="47"/>
        <v>.</v>
      </c>
      <c r="PT32" s="102" t="str">
        <f t="shared" si="48"/>
        <v>.</v>
      </c>
      <c r="PU32" s="102" t="str">
        <f t="shared" si="49"/>
        <v>.</v>
      </c>
      <c r="PV32" s="103" t="str">
        <f t="shared" si="50"/>
        <v/>
      </c>
      <c r="PW32" s="103" t="str">
        <f t="shared" si="51"/>
        <v/>
      </c>
      <c r="PX32" s="103" t="str">
        <f t="shared" si="52"/>
        <v/>
      </c>
      <c r="PY32" s="103" t="str">
        <f t="shared" si="53"/>
        <v/>
      </c>
      <c r="PZ32" s="103" t="str">
        <f t="shared" si="54"/>
        <v/>
      </c>
      <c r="QA32" s="108" t="str">
        <f t="shared" si="55"/>
        <v>.</v>
      </c>
      <c r="QB32" s="109" t="str">
        <f t="shared" si="56"/>
        <v>.</v>
      </c>
      <c r="QC32" s="108" t="str">
        <f t="shared" si="57"/>
        <v>.</v>
      </c>
      <c r="QD32" s="110"/>
      <c r="QE32" s="2" t="s">
        <v>287</v>
      </c>
      <c r="QF32" s="47"/>
      <c r="QG32" s="47"/>
      <c r="QH32" s="55"/>
      <c r="QI32" s="56"/>
      <c r="QJ32" s="55"/>
    </row>
    <row r="33" spans="1:452" ht="19.5" customHeight="1" x14ac:dyDescent="0.25">
      <c r="A33" s="128"/>
      <c r="B33" s="129"/>
      <c r="C33" s="130"/>
      <c r="D33" s="130"/>
      <c r="E33" s="130"/>
      <c r="F33" s="130"/>
      <c r="G33" s="130"/>
      <c r="H33" s="130"/>
      <c r="I33" s="129"/>
      <c r="J33" s="129"/>
      <c r="K33" s="129"/>
      <c r="L33" s="129"/>
      <c r="M33" s="129"/>
      <c r="N33" s="129"/>
      <c r="O33" s="128"/>
      <c r="P33" s="131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OB33" s="105"/>
      <c r="OC33" s="105"/>
      <c r="OD33" s="146"/>
      <c r="OE33" s="103" t="str">
        <f t="shared" si="10"/>
        <v>..</v>
      </c>
      <c r="OF33" s="103"/>
      <c r="OG33" s="106" t="str">
        <f t="shared" si="11"/>
        <v>..</v>
      </c>
      <c r="OH33" s="106" t="str">
        <f t="shared" si="12"/>
        <v>..</v>
      </c>
      <c r="OI33" s="106"/>
      <c r="OJ33" s="106"/>
      <c r="OK33" s="102" t="str">
        <f t="shared" si="13"/>
        <v>.</v>
      </c>
      <c r="OL33" s="102" t="str">
        <f t="shared" si="14"/>
        <v>.</v>
      </c>
      <c r="OM33" s="102" t="str">
        <f t="shared" si="15"/>
        <v>.</v>
      </c>
      <c r="ON33" s="102" t="str">
        <f t="shared" si="16"/>
        <v>.</v>
      </c>
      <c r="OO33" s="102" t="str">
        <f t="shared" si="17"/>
        <v>.</v>
      </c>
      <c r="OP33" s="102" t="str">
        <f t="shared" si="18"/>
        <v>.</v>
      </c>
      <c r="OQ33" s="102" t="str">
        <f t="shared" si="19"/>
        <v>.</v>
      </c>
      <c r="OR33" s="102" t="str">
        <f t="shared" si="20"/>
        <v>.</v>
      </c>
      <c r="OS33" s="102" t="str">
        <f t="shared" si="21"/>
        <v>.</v>
      </c>
      <c r="OT33" s="102" t="str">
        <f t="shared" si="22"/>
        <v>.</v>
      </c>
      <c r="OU33" s="102" t="str">
        <f t="shared" si="23"/>
        <v>.</v>
      </c>
      <c r="OV33" s="99" t="str">
        <f t="shared" si="24"/>
        <v/>
      </c>
      <c r="OW33" s="99" t="str">
        <f t="shared" si="25"/>
        <v/>
      </c>
      <c r="OX33" s="99" t="str">
        <f t="shared" si="26"/>
        <v/>
      </c>
      <c r="OY33" s="99" t="str">
        <f t="shared" si="27"/>
        <v/>
      </c>
      <c r="OZ33" s="99" t="str">
        <f t="shared" si="28"/>
        <v/>
      </c>
      <c r="PA33" s="100" t="str">
        <f t="shared" si="29"/>
        <v>.</v>
      </c>
      <c r="PB33" s="100" t="str">
        <f t="shared" si="30"/>
        <v xml:space="preserve"> /  / .</v>
      </c>
      <c r="PC33" s="107" t="str">
        <f t="shared" si="31"/>
        <v>.</v>
      </c>
      <c r="PD33" s="107" t="str">
        <f t="shared" si="32"/>
        <v xml:space="preserve"> /  / .</v>
      </c>
      <c r="PE33" s="100" t="str">
        <f t="shared" si="33"/>
        <v>.</v>
      </c>
      <c r="PF33" s="100" t="str">
        <f t="shared" si="34"/>
        <v xml:space="preserve"> /  / .</v>
      </c>
      <c r="PG33" s="99" t="str">
        <f t="shared" si="35"/>
        <v xml:space="preserve"> /  / .
 /  / .
 /  / .</v>
      </c>
      <c r="PH33" s="101" t="str">
        <f t="shared" si="36"/>
        <v xml:space="preserve">Tempat Pengajian : , 
Tahun Pengajian yang dipohon : 
Tempoh Pengajian : 
Keputusan tahun terakhir : </v>
      </c>
      <c r="PI33" s="102" t="str">
        <f t="shared" si="37"/>
        <v>.</v>
      </c>
      <c r="PJ33" s="102" t="str">
        <f t="shared" si="38"/>
        <v>.</v>
      </c>
      <c r="PK33" s="103" t="str">
        <f t="shared" si="39"/>
        <v>.</v>
      </c>
      <c r="PL33" s="102" t="str">
        <f t="shared" si="40"/>
        <v>.</v>
      </c>
      <c r="PM33" s="102" t="str">
        <f t="shared" si="41"/>
        <v>.</v>
      </c>
      <c r="PN33" s="102" t="str">
        <f t="shared" si="42"/>
        <v>.</v>
      </c>
      <c r="PO33" s="102" t="str">
        <f t="shared" si="43"/>
        <v>.</v>
      </c>
      <c r="PP33" s="102" t="str">
        <f t="shared" si="44"/>
        <v>.</v>
      </c>
      <c r="PQ33" s="102" t="str">
        <f t="shared" si="45"/>
        <v>.</v>
      </c>
      <c r="PR33" s="102" t="str">
        <f t="shared" si="46"/>
        <v>.</v>
      </c>
      <c r="PS33" s="102" t="str">
        <f t="shared" si="47"/>
        <v>.</v>
      </c>
      <c r="PT33" s="102" t="str">
        <f t="shared" si="48"/>
        <v>.</v>
      </c>
      <c r="PU33" s="102" t="str">
        <f t="shared" si="49"/>
        <v>.</v>
      </c>
      <c r="PV33" s="103" t="str">
        <f t="shared" si="50"/>
        <v/>
      </c>
      <c r="PW33" s="103" t="str">
        <f t="shared" si="51"/>
        <v/>
      </c>
      <c r="PX33" s="103" t="str">
        <f t="shared" si="52"/>
        <v/>
      </c>
      <c r="PY33" s="103" t="str">
        <f t="shared" si="53"/>
        <v/>
      </c>
      <c r="PZ33" s="103" t="str">
        <f t="shared" si="54"/>
        <v/>
      </c>
      <c r="QA33" s="108" t="str">
        <f t="shared" si="55"/>
        <v>.</v>
      </c>
      <c r="QB33" s="109" t="str">
        <f t="shared" si="56"/>
        <v>.</v>
      </c>
      <c r="QC33" s="108" t="str">
        <f t="shared" si="57"/>
        <v>.</v>
      </c>
      <c r="QD33" s="110"/>
      <c r="QE33" s="2" t="s">
        <v>287</v>
      </c>
      <c r="QF33" s="47"/>
      <c r="QG33" s="47"/>
      <c r="QH33" s="55"/>
      <c r="QI33" s="56"/>
      <c r="QJ33" s="55"/>
    </row>
    <row r="34" spans="1:452" ht="19.5" customHeight="1" x14ac:dyDescent="0.25">
      <c r="A34" s="128"/>
      <c r="B34" s="129"/>
      <c r="C34" s="130"/>
      <c r="D34" s="130"/>
      <c r="E34" s="130"/>
      <c r="F34" s="130"/>
      <c r="G34" s="130"/>
      <c r="H34" s="130"/>
      <c r="I34" s="129"/>
      <c r="J34" s="129"/>
      <c r="K34" s="129"/>
      <c r="L34" s="129"/>
      <c r="M34" s="129"/>
      <c r="N34" s="129"/>
      <c r="O34" s="128"/>
      <c r="P34" s="131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OB34" s="105"/>
      <c r="OC34" s="105"/>
      <c r="OD34" s="146"/>
      <c r="OE34" s="103" t="str">
        <f t="shared" si="10"/>
        <v>..</v>
      </c>
      <c r="OF34" s="103"/>
      <c r="OG34" s="106" t="str">
        <f t="shared" si="11"/>
        <v>..</v>
      </c>
      <c r="OH34" s="106" t="str">
        <f t="shared" si="12"/>
        <v>..</v>
      </c>
      <c r="OI34" s="106"/>
      <c r="OJ34" s="106"/>
      <c r="OK34" s="102" t="str">
        <f t="shared" si="13"/>
        <v>.</v>
      </c>
      <c r="OL34" s="102" t="str">
        <f t="shared" si="14"/>
        <v>.</v>
      </c>
      <c r="OM34" s="102" t="str">
        <f t="shared" si="15"/>
        <v>.</v>
      </c>
      <c r="ON34" s="102" t="str">
        <f t="shared" si="16"/>
        <v>.</v>
      </c>
      <c r="OO34" s="102" t="str">
        <f t="shared" si="17"/>
        <v>.</v>
      </c>
      <c r="OP34" s="102" t="str">
        <f t="shared" si="18"/>
        <v>.</v>
      </c>
      <c r="OQ34" s="102" t="str">
        <f t="shared" si="19"/>
        <v>.</v>
      </c>
      <c r="OR34" s="102" t="str">
        <f t="shared" si="20"/>
        <v>.</v>
      </c>
      <c r="OS34" s="102" t="str">
        <f t="shared" si="21"/>
        <v>.</v>
      </c>
      <c r="OT34" s="102" t="str">
        <f t="shared" si="22"/>
        <v>.</v>
      </c>
      <c r="OU34" s="102" t="str">
        <f t="shared" si="23"/>
        <v>.</v>
      </c>
      <c r="OV34" s="99" t="str">
        <f t="shared" si="24"/>
        <v/>
      </c>
      <c r="OW34" s="99" t="str">
        <f t="shared" si="25"/>
        <v/>
      </c>
      <c r="OX34" s="99" t="str">
        <f t="shared" si="26"/>
        <v/>
      </c>
      <c r="OY34" s="99" t="str">
        <f t="shared" si="27"/>
        <v/>
      </c>
      <c r="OZ34" s="99" t="str">
        <f t="shared" si="28"/>
        <v/>
      </c>
      <c r="PA34" s="100" t="str">
        <f t="shared" si="29"/>
        <v>.</v>
      </c>
      <c r="PB34" s="100" t="str">
        <f t="shared" si="30"/>
        <v xml:space="preserve"> /  / .</v>
      </c>
      <c r="PC34" s="107" t="str">
        <f t="shared" si="31"/>
        <v>.</v>
      </c>
      <c r="PD34" s="107" t="str">
        <f t="shared" si="32"/>
        <v xml:space="preserve"> /  / .</v>
      </c>
      <c r="PE34" s="100" t="str">
        <f t="shared" si="33"/>
        <v>.</v>
      </c>
      <c r="PF34" s="100" t="str">
        <f t="shared" si="34"/>
        <v xml:space="preserve"> /  / .</v>
      </c>
      <c r="PG34" s="99" t="str">
        <f t="shared" si="35"/>
        <v xml:space="preserve"> /  / .
 /  / .
 /  / .</v>
      </c>
      <c r="PH34" s="101" t="str">
        <f t="shared" si="36"/>
        <v xml:space="preserve">Tempat Pengajian : , 
Tahun Pengajian yang dipohon : 
Tempoh Pengajian : 
Keputusan tahun terakhir : </v>
      </c>
      <c r="PI34" s="102" t="str">
        <f t="shared" si="37"/>
        <v>.</v>
      </c>
      <c r="PJ34" s="102" t="str">
        <f t="shared" si="38"/>
        <v>.</v>
      </c>
      <c r="PK34" s="103" t="str">
        <f t="shared" si="39"/>
        <v>.</v>
      </c>
      <c r="PL34" s="102" t="str">
        <f t="shared" si="40"/>
        <v>.</v>
      </c>
      <c r="PM34" s="102" t="str">
        <f t="shared" si="41"/>
        <v>.</v>
      </c>
      <c r="PN34" s="102" t="str">
        <f t="shared" si="42"/>
        <v>.</v>
      </c>
      <c r="PO34" s="102" t="str">
        <f t="shared" si="43"/>
        <v>.</v>
      </c>
      <c r="PP34" s="102" t="str">
        <f t="shared" si="44"/>
        <v>.</v>
      </c>
      <c r="PQ34" s="102" t="str">
        <f t="shared" si="45"/>
        <v>.</v>
      </c>
      <c r="PR34" s="102" t="str">
        <f t="shared" si="46"/>
        <v>.</v>
      </c>
      <c r="PS34" s="102" t="str">
        <f t="shared" si="47"/>
        <v>.</v>
      </c>
      <c r="PT34" s="102" t="str">
        <f t="shared" si="48"/>
        <v>.</v>
      </c>
      <c r="PU34" s="102" t="str">
        <f t="shared" si="49"/>
        <v>.</v>
      </c>
      <c r="PV34" s="103" t="str">
        <f t="shared" si="50"/>
        <v/>
      </c>
      <c r="PW34" s="103" t="str">
        <f t="shared" si="51"/>
        <v/>
      </c>
      <c r="PX34" s="103" t="str">
        <f t="shared" si="52"/>
        <v/>
      </c>
      <c r="PY34" s="103" t="str">
        <f t="shared" si="53"/>
        <v/>
      </c>
      <c r="PZ34" s="103" t="str">
        <f t="shared" si="54"/>
        <v/>
      </c>
      <c r="QA34" s="108" t="str">
        <f t="shared" si="55"/>
        <v>.</v>
      </c>
      <c r="QB34" s="109" t="str">
        <f t="shared" si="56"/>
        <v>.</v>
      </c>
      <c r="QC34" s="108" t="str">
        <f t="shared" si="57"/>
        <v>.</v>
      </c>
      <c r="QD34" s="110"/>
      <c r="QE34" s="2" t="s">
        <v>287</v>
      </c>
      <c r="QF34" s="47"/>
      <c r="QG34" s="47"/>
      <c r="QH34" s="55"/>
      <c r="QI34" s="56"/>
      <c r="QJ34" s="55"/>
    </row>
    <row r="35" spans="1:452" ht="19.5" customHeight="1" x14ac:dyDescent="0.25">
      <c r="A35" s="128"/>
      <c r="B35" s="129"/>
      <c r="C35" s="130"/>
      <c r="D35" s="130"/>
      <c r="E35" s="130"/>
      <c r="F35" s="130"/>
      <c r="G35" s="130"/>
      <c r="H35" s="130"/>
      <c r="I35" s="129"/>
      <c r="J35" s="129"/>
      <c r="K35" s="129"/>
      <c r="L35" s="129"/>
      <c r="M35" s="129"/>
      <c r="N35" s="129"/>
      <c r="O35" s="128"/>
      <c r="P35" s="131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OB35" s="105"/>
      <c r="OC35" s="105"/>
      <c r="OD35" s="146"/>
      <c r="OE35" s="103" t="str">
        <f t="shared" si="10"/>
        <v>..</v>
      </c>
      <c r="OF35" s="103"/>
      <c r="OG35" s="106" t="str">
        <f t="shared" si="11"/>
        <v>..</v>
      </c>
      <c r="OH35" s="106" t="str">
        <f t="shared" si="12"/>
        <v>..</v>
      </c>
      <c r="OI35" s="106"/>
      <c r="OJ35" s="106"/>
      <c r="OK35" s="102" t="str">
        <f t="shared" si="13"/>
        <v>.</v>
      </c>
      <c r="OL35" s="102" t="str">
        <f t="shared" si="14"/>
        <v>.</v>
      </c>
      <c r="OM35" s="102" t="str">
        <f t="shared" si="15"/>
        <v>.</v>
      </c>
      <c r="ON35" s="102" t="str">
        <f t="shared" si="16"/>
        <v>.</v>
      </c>
      <c r="OO35" s="102" t="str">
        <f t="shared" si="17"/>
        <v>.</v>
      </c>
      <c r="OP35" s="102" t="str">
        <f t="shared" si="18"/>
        <v>.</v>
      </c>
      <c r="OQ35" s="102" t="str">
        <f t="shared" si="19"/>
        <v>.</v>
      </c>
      <c r="OR35" s="102" t="str">
        <f t="shared" si="20"/>
        <v>.</v>
      </c>
      <c r="OS35" s="102" t="str">
        <f t="shared" si="21"/>
        <v>.</v>
      </c>
      <c r="OT35" s="102" t="str">
        <f t="shared" si="22"/>
        <v>.</v>
      </c>
      <c r="OU35" s="102" t="str">
        <f t="shared" si="23"/>
        <v>.</v>
      </c>
      <c r="OV35" s="99" t="str">
        <f t="shared" si="24"/>
        <v/>
      </c>
      <c r="OW35" s="99" t="str">
        <f t="shared" si="25"/>
        <v/>
      </c>
      <c r="OX35" s="99" t="str">
        <f t="shared" si="26"/>
        <v/>
      </c>
      <c r="OY35" s="99" t="str">
        <f t="shared" si="27"/>
        <v/>
      </c>
      <c r="OZ35" s="99" t="str">
        <f t="shared" si="28"/>
        <v/>
      </c>
      <c r="PA35" s="100" t="str">
        <f t="shared" si="29"/>
        <v>.</v>
      </c>
      <c r="PB35" s="100" t="str">
        <f t="shared" si="30"/>
        <v xml:space="preserve"> /  / .</v>
      </c>
      <c r="PC35" s="107" t="str">
        <f t="shared" si="31"/>
        <v>.</v>
      </c>
      <c r="PD35" s="107" t="str">
        <f t="shared" si="32"/>
        <v xml:space="preserve"> /  / .</v>
      </c>
      <c r="PE35" s="100" t="str">
        <f t="shared" si="33"/>
        <v>.</v>
      </c>
      <c r="PF35" s="100" t="str">
        <f t="shared" si="34"/>
        <v xml:space="preserve"> /  / .</v>
      </c>
      <c r="PG35" s="99" t="str">
        <f t="shared" si="35"/>
        <v xml:space="preserve"> /  / .
 /  / .
 /  / .</v>
      </c>
      <c r="PH35" s="101" t="str">
        <f t="shared" si="36"/>
        <v xml:space="preserve">Tempat Pengajian : , 
Tahun Pengajian yang dipohon : 
Tempoh Pengajian : 
Keputusan tahun terakhir : </v>
      </c>
      <c r="PI35" s="102" t="str">
        <f t="shared" si="37"/>
        <v>.</v>
      </c>
      <c r="PJ35" s="102" t="str">
        <f t="shared" si="38"/>
        <v>.</v>
      </c>
      <c r="PK35" s="103" t="str">
        <f t="shared" si="39"/>
        <v>.</v>
      </c>
      <c r="PL35" s="102" t="str">
        <f t="shared" si="40"/>
        <v>.</v>
      </c>
      <c r="PM35" s="102" t="str">
        <f t="shared" si="41"/>
        <v>.</v>
      </c>
      <c r="PN35" s="102" t="str">
        <f t="shared" si="42"/>
        <v>.</v>
      </c>
      <c r="PO35" s="102" t="str">
        <f t="shared" si="43"/>
        <v>.</v>
      </c>
      <c r="PP35" s="102" t="str">
        <f t="shared" si="44"/>
        <v>.</v>
      </c>
      <c r="PQ35" s="102" t="str">
        <f t="shared" si="45"/>
        <v>.</v>
      </c>
      <c r="PR35" s="102" t="str">
        <f t="shared" si="46"/>
        <v>.</v>
      </c>
      <c r="PS35" s="102" t="str">
        <f t="shared" si="47"/>
        <v>.</v>
      </c>
      <c r="PT35" s="102" t="str">
        <f t="shared" si="48"/>
        <v>.</v>
      </c>
      <c r="PU35" s="102" t="str">
        <f t="shared" si="49"/>
        <v>.</v>
      </c>
      <c r="PV35" s="103" t="str">
        <f t="shared" si="50"/>
        <v/>
      </c>
      <c r="PW35" s="103" t="str">
        <f t="shared" si="51"/>
        <v/>
      </c>
      <c r="PX35" s="103" t="str">
        <f t="shared" si="52"/>
        <v/>
      </c>
      <c r="PY35" s="103" t="str">
        <f t="shared" si="53"/>
        <v/>
      </c>
      <c r="PZ35" s="103" t="str">
        <f t="shared" si="54"/>
        <v/>
      </c>
      <c r="QA35" s="108" t="str">
        <f t="shared" si="55"/>
        <v>.</v>
      </c>
      <c r="QB35" s="109" t="str">
        <f t="shared" si="56"/>
        <v>.</v>
      </c>
      <c r="QC35" s="108" t="str">
        <f t="shared" si="57"/>
        <v>.</v>
      </c>
      <c r="QD35" s="110"/>
      <c r="QE35" s="2" t="s">
        <v>287</v>
      </c>
      <c r="QF35" s="47"/>
      <c r="QG35" s="47"/>
      <c r="QH35" s="55"/>
      <c r="QI35" s="56"/>
      <c r="QJ35" s="55"/>
    </row>
    <row r="36" spans="1:452" ht="19.5" customHeight="1" x14ac:dyDescent="0.25">
      <c r="A36" s="128"/>
      <c r="B36" s="129"/>
      <c r="C36" s="130"/>
      <c r="D36" s="130"/>
      <c r="E36" s="130"/>
      <c r="F36" s="130"/>
      <c r="G36" s="130"/>
      <c r="H36" s="130"/>
      <c r="I36" s="129"/>
      <c r="J36" s="129"/>
      <c r="K36" s="129"/>
      <c r="L36" s="129"/>
      <c r="M36" s="129"/>
      <c r="N36" s="129"/>
      <c r="O36" s="128"/>
      <c r="P36" s="131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OB36" s="105"/>
      <c r="OC36" s="105"/>
      <c r="OD36" s="146"/>
      <c r="OE36" s="103" t="str">
        <f t="shared" si="10"/>
        <v>..</v>
      </c>
      <c r="OF36" s="103"/>
      <c r="OG36" s="106" t="str">
        <f t="shared" si="11"/>
        <v>..</v>
      </c>
      <c r="OH36" s="106" t="str">
        <f t="shared" si="12"/>
        <v>..</v>
      </c>
      <c r="OI36" s="106"/>
      <c r="OJ36" s="106"/>
      <c r="OK36" s="102" t="str">
        <f t="shared" si="13"/>
        <v>.</v>
      </c>
      <c r="OL36" s="102" t="str">
        <f t="shared" si="14"/>
        <v>.</v>
      </c>
      <c r="OM36" s="102" t="str">
        <f t="shared" si="15"/>
        <v>.</v>
      </c>
      <c r="ON36" s="102" t="str">
        <f t="shared" si="16"/>
        <v>.</v>
      </c>
      <c r="OO36" s="102" t="str">
        <f t="shared" si="17"/>
        <v>.</v>
      </c>
      <c r="OP36" s="102" t="str">
        <f t="shared" si="18"/>
        <v>.</v>
      </c>
      <c r="OQ36" s="102" t="str">
        <f t="shared" si="19"/>
        <v>.</v>
      </c>
      <c r="OR36" s="102" t="str">
        <f t="shared" si="20"/>
        <v>.</v>
      </c>
      <c r="OS36" s="102" t="str">
        <f t="shared" si="21"/>
        <v>.</v>
      </c>
      <c r="OT36" s="102" t="str">
        <f t="shared" si="22"/>
        <v>.</v>
      </c>
      <c r="OU36" s="102" t="str">
        <f t="shared" si="23"/>
        <v>.</v>
      </c>
      <c r="OV36" s="99" t="str">
        <f t="shared" si="24"/>
        <v/>
      </c>
      <c r="OW36" s="99" t="str">
        <f t="shared" si="25"/>
        <v/>
      </c>
      <c r="OX36" s="99" t="str">
        <f t="shared" si="26"/>
        <v/>
      </c>
      <c r="OY36" s="99" t="str">
        <f t="shared" si="27"/>
        <v/>
      </c>
      <c r="OZ36" s="99" t="str">
        <f t="shared" si="28"/>
        <v/>
      </c>
      <c r="PA36" s="100" t="str">
        <f t="shared" si="29"/>
        <v>.</v>
      </c>
      <c r="PB36" s="100" t="str">
        <f t="shared" si="30"/>
        <v xml:space="preserve"> /  / .</v>
      </c>
      <c r="PC36" s="107" t="str">
        <f t="shared" si="31"/>
        <v>.</v>
      </c>
      <c r="PD36" s="107" t="str">
        <f t="shared" si="32"/>
        <v xml:space="preserve"> /  / .</v>
      </c>
      <c r="PE36" s="100" t="str">
        <f t="shared" si="33"/>
        <v>.</v>
      </c>
      <c r="PF36" s="100" t="str">
        <f t="shared" si="34"/>
        <v xml:space="preserve"> /  / .</v>
      </c>
      <c r="PG36" s="99" t="str">
        <f t="shared" si="35"/>
        <v xml:space="preserve"> /  / .
 /  / .
 /  / .</v>
      </c>
      <c r="PH36" s="101" t="str">
        <f t="shared" si="36"/>
        <v xml:space="preserve">Tempat Pengajian : , 
Tahun Pengajian yang dipohon : 
Tempoh Pengajian : 
Keputusan tahun terakhir : </v>
      </c>
      <c r="PI36" s="102" t="str">
        <f t="shared" si="37"/>
        <v>.</v>
      </c>
      <c r="PJ36" s="102" t="str">
        <f t="shared" si="38"/>
        <v>.</v>
      </c>
      <c r="PK36" s="103" t="str">
        <f t="shared" si="39"/>
        <v>.</v>
      </c>
      <c r="PL36" s="102" t="str">
        <f t="shared" si="40"/>
        <v>.</v>
      </c>
      <c r="PM36" s="102" t="str">
        <f t="shared" si="41"/>
        <v>.</v>
      </c>
      <c r="PN36" s="102" t="str">
        <f t="shared" si="42"/>
        <v>.</v>
      </c>
      <c r="PO36" s="102" t="str">
        <f t="shared" si="43"/>
        <v>.</v>
      </c>
      <c r="PP36" s="102" t="str">
        <f t="shared" si="44"/>
        <v>.</v>
      </c>
      <c r="PQ36" s="102" t="str">
        <f t="shared" si="45"/>
        <v>.</v>
      </c>
      <c r="PR36" s="102" t="str">
        <f t="shared" si="46"/>
        <v>.</v>
      </c>
      <c r="PS36" s="102" t="str">
        <f t="shared" si="47"/>
        <v>.</v>
      </c>
      <c r="PT36" s="102" t="str">
        <f t="shared" si="48"/>
        <v>.</v>
      </c>
      <c r="PU36" s="102" t="str">
        <f t="shared" si="49"/>
        <v>.</v>
      </c>
      <c r="PV36" s="103" t="str">
        <f t="shared" si="50"/>
        <v/>
      </c>
      <c r="PW36" s="103" t="str">
        <f t="shared" si="51"/>
        <v/>
      </c>
      <c r="PX36" s="103" t="str">
        <f t="shared" si="52"/>
        <v/>
      </c>
      <c r="PY36" s="103" t="str">
        <f t="shared" si="53"/>
        <v/>
      </c>
      <c r="PZ36" s="103" t="str">
        <f t="shared" si="54"/>
        <v/>
      </c>
      <c r="QA36" s="108" t="str">
        <f t="shared" si="55"/>
        <v>.</v>
      </c>
      <c r="QB36" s="109" t="str">
        <f t="shared" si="56"/>
        <v>.</v>
      </c>
      <c r="QC36" s="108" t="str">
        <f t="shared" si="57"/>
        <v>.</v>
      </c>
      <c r="QD36" s="110"/>
      <c r="QE36" s="2" t="s">
        <v>287</v>
      </c>
      <c r="QF36" s="47"/>
      <c r="QG36" s="47"/>
      <c r="QH36" s="55"/>
      <c r="QI36" s="56"/>
      <c r="QJ36" s="55"/>
    </row>
    <row r="37" spans="1:452" ht="19.5" customHeight="1" x14ac:dyDescent="0.25">
      <c r="A37" s="128"/>
      <c r="B37" s="129"/>
      <c r="C37" s="130"/>
      <c r="D37" s="130"/>
      <c r="E37" s="130"/>
      <c r="F37" s="130"/>
      <c r="G37" s="130"/>
      <c r="H37" s="130"/>
      <c r="I37" s="129"/>
      <c r="J37" s="129"/>
      <c r="K37" s="129"/>
      <c r="L37" s="129"/>
      <c r="M37" s="129"/>
      <c r="N37" s="129"/>
      <c r="O37" s="128"/>
      <c r="P37" s="131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OB37" s="105"/>
      <c r="OC37" s="105"/>
      <c r="OD37" s="146"/>
      <c r="OE37" s="103" t="str">
        <f t="shared" si="10"/>
        <v>..</v>
      </c>
      <c r="OF37" s="103"/>
      <c r="OG37" s="106" t="str">
        <f t="shared" si="11"/>
        <v>..</v>
      </c>
      <c r="OH37" s="106" t="str">
        <f t="shared" si="12"/>
        <v>..</v>
      </c>
      <c r="OI37" s="106"/>
      <c r="OJ37" s="106"/>
      <c r="OK37" s="102" t="str">
        <f t="shared" si="13"/>
        <v>.</v>
      </c>
      <c r="OL37" s="102" t="str">
        <f t="shared" si="14"/>
        <v>.</v>
      </c>
      <c r="OM37" s="102" t="str">
        <f t="shared" si="15"/>
        <v>.</v>
      </c>
      <c r="ON37" s="102" t="str">
        <f t="shared" si="16"/>
        <v>.</v>
      </c>
      <c r="OO37" s="102" t="str">
        <f t="shared" si="17"/>
        <v>.</v>
      </c>
      <c r="OP37" s="102" t="str">
        <f t="shared" si="18"/>
        <v>.</v>
      </c>
      <c r="OQ37" s="102" t="str">
        <f t="shared" si="19"/>
        <v>.</v>
      </c>
      <c r="OR37" s="102" t="str">
        <f t="shared" si="20"/>
        <v>.</v>
      </c>
      <c r="OS37" s="102" t="str">
        <f t="shared" si="21"/>
        <v>.</v>
      </c>
      <c r="OT37" s="102" t="str">
        <f t="shared" si="22"/>
        <v>.</v>
      </c>
      <c r="OU37" s="102" t="str">
        <f t="shared" si="23"/>
        <v>.</v>
      </c>
      <c r="OV37" s="99" t="str">
        <f t="shared" si="24"/>
        <v/>
      </c>
      <c r="OW37" s="99" t="str">
        <f t="shared" si="25"/>
        <v/>
      </c>
      <c r="OX37" s="99" t="str">
        <f t="shared" si="26"/>
        <v/>
      </c>
      <c r="OY37" s="99" t="str">
        <f t="shared" si="27"/>
        <v/>
      </c>
      <c r="OZ37" s="99" t="str">
        <f t="shared" si="28"/>
        <v/>
      </c>
      <c r="PA37" s="100" t="str">
        <f t="shared" si="29"/>
        <v>.</v>
      </c>
      <c r="PB37" s="100" t="str">
        <f t="shared" si="30"/>
        <v xml:space="preserve"> /  / .</v>
      </c>
      <c r="PC37" s="107" t="str">
        <f t="shared" si="31"/>
        <v>.</v>
      </c>
      <c r="PD37" s="107" t="str">
        <f t="shared" si="32"/>
        <v xml:space="preserve"> /  / .</v>
      </c>
      <c r="PE37" s="100" t="str">
        <f t="shared" si="33"/>
        <v>.</v>
      </c>
      <c r="PF37" s="100" t="str">
        <f t="shared" si="34"/>
        <v xml:space="preserve"> /  / .</v>
      </c>
      <c r="PG37" s="99" t="str">
        <f t="shared" si="35"/>
        <v xml:space="preserve"> /  / .
 /  / .
 /  / .</v>
      </c>
      <c r="PH37" s="101" t="str">
        <f t="shared" si="36"/>
        <v xml:space="preserve">Tempat Pengajian : , 
Tahun Pengajian yang dipohon : 
Tempoh Pengajian : 
Keputusan tahun terakhir : </v>
      </c>
      <c r="PI37" s="102" t="str">
        <f t="shared" si="37"/>
        <v>.</v>
      </c>
      <c r="PJ37" s="102" t="str">
        <f t="shared" si="38"/>
        <v>.</v>
      </c>
      <c r="PK37" s="103" t="str">
        <f t="shared" si="39"/>
        <v>.</v>
      </c>
      <c r="PL37" s="102" t="str">
        <f t="shared" si="40"/>
        <v>.</v>
      </c>
      <c r="PM37" s="102" t="str">
        <f t="shared" si="41"/>
        <v>.</v>
      </c>
      <c r="PN37" s="102" t="str">
        <f t="shared" si="42"/>
        <v>.</v>
      </c>
      <c r="PO37" s="102" t="str">
        <f t="shared" si="43"/>
        <v>.</v>
      </c>
      <c r="PP37" s="102" t="str">
        <f t="shared" si="44"/>
        <v>.</v>
      </c>
      <c r="PQ37" s="102" t="str">
        <f t="shared" si="45"/>
        <v>.</v>
      </c>
      <c r="PR37" s="102" t="str">
        <f t="shared" si="46"/>
        <v>.</v>
      </c>
      <c r="PS37" s="102" t="str">
        <f t="shared" si="47"/>
        <v>.</v>
      </c>
      <c r="PT37" s="102" t="str">
        <f t="shared" si="48"/>
        <v>.</v>
      </c>
      <c r="PU37" s="102" t="str">
        <f t="shared" si="49"/>
        <v>.</v>
      </c>
      <c r="PV37" s="103" t="str">
        <f t="shared" si="50"/>
        <v/>
      </c>
      <c r="PW37" s="103" t="str">
        <f t="shared" si="51"/>
        <v/>
      </c>
      <c r="PX37" s="103" t="str">
        <f t="shared" si="52"/>
        <v/>
      </c>
      <c r="PY37" s="103" t="str">
        <f t="shared" si="53"/>
        <v/>
      </c>
      <c r="PZ37" s="103" t="str">
        <f t="shared" si="54"/>
        <v/>
      </c>
      <c r="QA37" s="108" t="str">
        <f t="shared" si="55"/>
        <v>.</v>
      </c>
      <c r="QB37" s="109" t="str">
        <f t="shared" si="56"/>
        <v>.</v>
      </c>
      <c r="QC37" s="108" t="str">
        <f t="shared" si="57"/>
        <v>.</v>
      </c>
      <c r="QD37" s="110"/>
      <c r="QE37" s="2" t="s">
        <v>287</v>
      </c>
      <c r="QF37" s="47"/>
      <c r="QG37" s="47"/>
      <c r="QH37" s="55"/>
      <c r="QI37" s="56"/>
      <c r="QJ37" s="55"/>
    </row>
    <row r="38" spans="1:452" ht="19.5" customHeight="1" x14ac:dyDescent="0.25">
      <c r="A38" s="128"/>
      <c r="B38" s="129"/>
      <c r="C38" s="130"/>
      <c r="D38" s="130"/>
      <c r="E38" s="130"/>
      <c r="F38" s="130"/>
      <c r="G38" s="130"/>
      <c r="H38" s="130"/>
      <c r="I38" s="129"/>
      <c r="J38" s="129"/>
      <c r="K38" s="129"/>
      <c r="L38" s="129"/>
      <c r="M38" s="129"/>
      <c r="N38" s="129"/>
      <c r="O38" s="128"/>
      <c r="P38" s="131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OB38" s="105"/>
      <c r="OC38" s="105"/>
      <c r="OD38" s="146"/>
      <c r="OE38" s="103" t="str">
        <f t="shared" si="10"/>
        <v>..</v>
      </c>
      <c r="OF38" s="103"/>
      <c r="OG38" s="106" t="str">
        <f t="shared" si="11"/>
        <v>..</v>
      </c>
      <c r="OH38" s="106" t="str">
        <f t="shared" si="12"/>
        <v>..</v>
      </c>
      <c r="OI38" s="106"/>
      <c r="OJ38" s="106"/>
      <c r="OK38" s="102" t="str">
        <f t="shared" si="13"/>
        <v>.</v>
      </c>
      <c r="OL38" s="102" t="str">
        <f t="shared" si="14"/>
        <v>.</v>
      </c>
      <c r="OM38" s="102" t="str">
        <f t="shared" si="15"/>
        <v>.</v>
      </c>
      <c r="ON38" s="102" t="str">
        <f t="shared" si="16"/>
        <v>.</v>
      </c>
      <c r="OO38" s="102" t="str">
        <f t="shared" si="17"/>
        <v>.</v>
      </c>
      <c r="OP38" s="102" t="str">
        <f t="shared" si="18"/>
        <v>.</v>
      </c>
      <c r="OQ38" s="102" t="str">
        <f t="shared" si="19"/>
        <v>.</v>
      </c>
      <c r="OR38" s="102" t="str">
        <f t="shared" si="20"/>
        <v>.</v>
      </c>
      <c r="OS38" s="102" t="str">
        <f t="shared" si="21"/>
        <v>.</v>
      </c>
      <c r="OT38" s="102" t="str">
        <f t="shared" si="22"/>
        <v>.</v>
      </c>
      <c r="OU38" s="102" t="str">
        <f t="shared" si="23"/>
        <v>.</v>
      </c>
      <c r="OV38" s="99" t="str">
        <f t="shared" si="24"/>
        <v/>
      </c>
      <c r="OW38" s="99" t="str">
        <f t="shared" si="25"/>
        <v/>
      </c>
      <c r="OX38" s="99" t="str">
        <f t="shared" si="26"/>
        <v/>
      </c>
      <c r="OY38" s="99" t="str">
        <f t="shared" si="27"/>
        <v/>
      </c>
      <c r="OZ38" s="99" t="str">
        <f t="shared" si="28"/>
        <v/>
      </c>
      <c r="PA38" s="100" t="str">
        <f t="shared" si="29"/>
        <v>.</v>
      </c>
      <c r="PB38" s="100" t="str">
        <f t="shared" si="30"/>
        <v xml:space="preserve"> /  / .</v>
      </c>
      <c r="PC38" s="107" t="str">
        <f t="shared" si="31"/>
        <v>.</v>
      </c>
      <c r="PD38" s="107" t="str">
        <f t="shared" si="32"/>
        <v xml:space="preserve"> /  / .</v>
      </c>
      <c r="PE38" s="100" t="str">
        <f t="shared" si="33"/>
        <v>.</v>
      </c>
      <c r="PF38" s="100" t="str">
        <f t="shared" si="34"/>
        <v xml:space="preserve"> /  / .</v>
      </c>
      <c r="PG38" s="99" t="str">
        <f t="shared" si="35"/>
        <v xml:space="preserve"> /  / .
 /  / .
 /  / .</v>
      </c>
      <c r="PH38" s="101" t="str">
        <f t="shared" si="36"/>
        <v xml:space="preserve">Tempat Pengajian : , 
Tahun Pengajian yang dipohon : 
Tempoh Pengajian : 
Keputusan tahun terakhir : </v>
      </c>
      <c r="PI38" s="102" t="str">
        <f t="shared" si="37"/>
        <v>.</v>
      </c>
      <c r="PJ38" s="102" t="str">
        <f t="shared" si="38"/>
        <v>.</v>
      </c>
      <c r="PK38" s="103" t="str">
        <f t="shared" si="39"/>
        <v>.</v>
      </c>
      <c r="PL38" s="102" t="str">
        <f t="shared" si="40"/>
        <v>.</v>
      </c>
      <c r="PM38" s="102" t="str">
        <f t="shared" si="41"/>
        <v>.</v>
      </c>
      <c r="PN38" s="102" t="str">
        <f t="shared" si="42"/>
        <v>.</v>
      </c>
      <c r="PO38" s="102" t="str">
        <f t="shared" si="43"/>
        <v>.</v>
      </c>
      <c r="PP38" s="102" t="str">
        <f t="shared" si="44"/>
        <v>.</v>
      </c>
      <c r="PQ38" s="102" t="str">
        <f t="shared" si="45"/>
        <v>.</v>
      </c>
      <c r="PR38" s="102" t="str">
        <f t="shared" si="46"/>
        <v>.</v>
      </c>
      <c r="PS38" s="102" t="str">
        <f t="shared" si="47"/>
        <v>.</v>
      </c>
      <c r="PT38" s="102" t="str">
        <f t="shared" si="48"/>
        <v>.</v>
      </c>
      <c r="PU38" s="102" t="str">
        <f t="shared" si="49"/>
        <v>.</v>
      </c>
      <c r="PV38" s="103" t="str">
        <f t="shared" si="50"/>
        <v/>
      </c>
      <c r="PW38" s="103" t="str">
        <f t="shared" si="51"/>
        <v/>
      </c>
      <c r="PX38" s="103" t="str">
        <f t="shared" si="52"/>
        <v/>
      </c>
      <c r="PY38" s="103" t="str">
        <f t="shared" si="53"/>
        <v/>
      </c>
      <c r="PZ38" s="103" t="str">
        <f t="shared" si="54"/>
        <v/>
      </c>
      <c r="QA38" s="108" t="str">
        <f t="shared" si="55"/>
        <v>.</v>
      </c>
      <c r="QB38" s="109" t="str">
        <f t="shared" si="56"/>
        <v>.</v>
      </c>
      <c r="QC38" s="108" t="str">
        <f t="shared" si="57"/>
        <v>.</v>
      </c>
      <c r="QD38" s="110"/>
      <c r="QE38" s="2" t="s">
        <v>287</v>
      </c>
      <c r="QF38" s="47"/>
      <c r="QG38" s="47"/>
      <c r="QH38" s="55"/>
      <c r="QI38" s="56"/>
      <c r="QJ38" s="55"/>
    </row>
    <row r="39" spans="1:452" ht="19.5" customHeight="1" x14ac:dyDescent="0.25">
      <c r="A39" s="128"/>
      <c r="B39" s="129"/>
      <c r="C39" s="130"/>
      <c r="D39" s="130"/>
      <c r="E39" s="130"/>
      <c r="F39" s="130"/>
      <c r="G39" s="130"/>
      <c r="H39" s="130"/>
      <c r="I39" s="129"/>
      <c r="J39" s="129"/>
      <c r="K39" s="129"/>
      <c r="L39" s="129"/>
      <c r="M39" s="129"/>
      <c r="N39" s="129"/>
      <c r="O39" s="128"/>
      <c r="P39" s="131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OB39" s="105"/>
      <c r="OC39" s="105"/>
      <c r="OD39" s="146"/>
      <c r="OE39" s="103" t="str">
        <f t="shared" si="10"/>
        <v>..</v>
      </c>
      <c r="OF39" s="103"/>
      <c r="OG39" s="106" t="str">
        <f t="shared" si="11"/>
        <v>..</v>
      </c>
      <c r="OH39" s="106" t="str">
        <f t="shared" si="12"/>
        <v>..</v>
      </c>
      <c r="OI39" s="106"/>
      <c r="OJ39" s="106"/>
      <c r="OK39" s="102" t="str">
        <f t="shared" si="13"/>
        <v>.</v>
      </c>
      <c r="OL39" s="102" t="str">
        <f t="shared" si="14"/>
        <v>.</v>
      </c>
      <c r="OM39" s="102" t="str">
        <f t="shared" si="15"/>
        <v>.</v>
      </c>
      <c r="ON39" s="102" t="str">
        <f t="shared" si="16"/>
        <v>.</v>
      </c>
      <c r="OO39" s="102" t="str">
        <f t="shared" si="17"/>
        <v>.</v>
      </c>
      <c r="OP39" s="102" t="str">
        <f t="shared" si="18"/>
        <v>.</v>
      </c>
      <c r="OQ39" s="102" t="str">
        <f t="shared" si="19"/>
        <v>.</v>
      </c>
      <c r="OR39" s="102" t="str">
        <f t="shared" si="20"/>
        <v>.</v>
      </c>
      <c r="OS39" s="102" t="str">
        <f t="shared" si="21"/>
        <v>.</v>
      </c>
      <c r="OT39" s="102" t="str">
        <f t="shared" si="22"/>
        <v>.</v>
      </c>
      <c r="OU39" s="102" t="str">
        <f t="shared" si="23"/>
        <v>.</v>
      </c>
      <c r="OV39" s="99" t="str">
        <f t="shared" si="24"/>
        <v/>
      </c>
      <c r="OW39" s="99" t="str">
        <f t="shared" si="25"/>
        <v/>
      </c>
      <c r="OX39" s="99" t="str">
        <f t="shared" si="26"/>
        <v/>
      </c>
      <c r="OY39" s="99" t="str">
        <f t="shared" si="27"/>
        <v/>
      </c>
      <c r="OZ39" s="99" t="str">
        <f t="shared" si="28"/>
        <v/>
      </c>
      <c r="PA39" s="100" t="str">
        <f t="shared" si="29"/>
        <v>.</v>
      </c>
      <c r="PB39" s="100" t="str">
        <f t="shared" si="30"/>
        <v xml:space="preserve"> /  / .</v>
      </c>
      <c r="PC39" s="107" t="str">
        <f t="shared" si="31"/>
        <v>.</v>
      </c>
      <c r="PD39" s="107" t="str">
        <f t="shared" si="32"/>
        <v xml:space="preserve"> /  / .</v>
      </c>
      <c r="PE39" s="100" t="str">
        <f t="shared" si="33"/>
        <v>.</v>
      </c>
      <c r="PF39" s="100" t="str">
        <f t="shared" si="34"/>
        <v xml:space="preserve"> /  / .</v>
      </c>
      <c r="PG39" s="99" t="str">
        <f t="shared" si="35"/>
        <v xml:space="preserve"> /  / .
 /  / .
 /  / .</v>
      </c>
      <c r="PH39" s="101" t="str">
        <f t="shared" si="36"/>
        <v xml:space="preserve">Tempat Pengajian : , 
Tahun Pengajian yang dipohon : 
Tempoh Pengajian : 
Keputusan tahun terakhir : </v>
      </c>
      <c r="PI39" s="102" t="str">
        <f t="shared" si="37"/>
        <v>.</v>
      </c>
      <c r="PJ39" s="102" t="str">
        <f t="shared" si="38"/>
        <v>.</v>
      </c>
      <c r="PK39" s="103" t="str">
        <f t="shared" si="39"/>
        <v>.</v>
      </c>
      <c r="PL39" s="102" t="str">
        <f t="shared" si="40"/>
        <v>.</v>
      </c>
      <c r="PM39" s="102" t="str">
        <f t="shared" si="41"/>
        <v>.</v>
      </c>
      <c r="PN39" s="102" t="str">
        <f t="shared" si="42"/>
        <v>.</v>
      </c>
      <c r="PO39" s="102" t="str">
        <f t="shared" si="43"/>
        <v>.</v>
      </c>
      <c r="PP39" s="102" t="str">
        <f t="shared" si="44"/>
        <v>.</v>
      </c>
      <c r="PQ39" s="102" t="str">
        <f t="shared" si="45"/>
        <v>.</v>
      </c>
      <c r="PR39" s="102" t="str">
        <f t="shared" si="46"/>
        <v>.</v>
      </c>
      <c r="PS39" s="102" t="str">
        <f t="shared" si="47"/>
        <v>.</v>
      </c>
      <c r="PT39" s="102" t="str">
        <f t="shared" si="48"/>
        <v>.</v>
      </c>
      <c r="PU39" s="102" t="str">
        <f t="shared" si="49"/>
        <v>.</v>
      </c>
      <c r="PV39" s="103" t="str">
        <f t="shared" si="50"/>
        <v/>
      </c>
      <c r="PW39" s="103" t="str">
        <f t="shared" si="51"/>
        <v/>
      </c>
      <c r="PX39" s="103" t="str">
        <f t="shared" si="52"/>
        <v/>
      </c>
      <c r="PY39" s="103" t="str">
        <f t="shared" si="53"/>
        <v/>
      </c>
      <c r="PZ39" s="103" t="str">
        <f t="shared" si="54"/>
        <v/>
      </c>
      <c r="QA39" s="108" t="str">
        <f t="shared" si="55"/>
        <v>.</v>
      </c>
      <c r="QB39" s="109" t="str">
        <f t="shared" si="56"/>
        <v>.</v>
      </c>
      <c r="QC39" s="108" t="str">
        <f t="shared" si="57"/>
        <v>.</v>
      </c>
      <c r="QD39" s="110"/>
      <c r="QE39" s="2" t="s">
        <v>287</v>
      </c>
      <c r="QF39" s="47"/>
      <c r="QG39" s="47"/>
      <c r="QH39" s="55"/>
      <c r="QI39" s="56"/>
      <c r="QJ39" s="55"/>
    </row>
    <row r="40" spans="1:452" ht="19.5" customHeight="1" x14ac:dyDescent="0.25">
      <c r="A40" s="128"/>
      <c r="B40" s="129"/>
      <c r="C40" s="130"/>
      <c r="D40" s="130"/>
      <c r="E40" s="130"/>
      <c r="F40" s="130"/>
      <c r="G40" s="130"/>
      <c r="H40" s="130"/>
      <c r="I40" s="129"/>
      <c r="J40" s="129"/>
      <c r="K40" s="129"/>
      <c r="L40" s="129"/>
      <c r="M40" s="129"/>
      <c r="N40" s="129"/>
      <c r="O40" s="128"/>
      <c r="P40" s="131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OB40" s="105"/>
      <c r="OC40" s="105"/>
      <c r="OD40" s="146"/>
      <c r="OE40" s="103" t="str">
        <f t="shared" si="10"/>
        <v>..</v>
      </c>
      <c r="OF40" s="103"/>
      <c r="OG40" s="106" t="str">
        <f t="shared" si="11"/>
        <v>..</v>
      </c>
      <c r="OH40" s="106" t="str">
        <f t="shared" si="12"/>
        <v>..</v>
      </c>
      <c r="OI40" s="106"/>
      <c r="OJ40" s="106"/>
      <c r="OK40" s="102" t="str">
        <f t="shared" si="13"/>
        <v>.</v>
      </c>
      <c r="OL40" s="102" t="str">
        <f t="shared" si="14"/>
        <v>.</v>
      </c>
      <c r="OM40" s="102" t="str">
        <f t="shared" si="15"/>
        <v>.</v>
      </c>
      <c r="ON40" s="102" t="str">
        <f t="shared" si="16"/>
        <v>.</v>
      </c>
      <c r="OO40" s="102" t="str">
        <f t="shared" si="17"/>
        <v>.</v>
      </c>
      <c r="OP40" s="102" t="str">
        <f t="shared" si="18"/>
        <v>.</v>
      </c>
      <c r="OQ40" s="102" t="str">
        <f t="shared" si="19"/>
        <v>.</v>
      </c>
      <c r="OR40" s="102" t="str">
        <f t="shared" si="20"/>
        <v>.</v>
      </c>
      <c r="OS40" s="102" t="str">
        <f t="shared" si="21"/>
        <v>.</v>
      </c>
      <c r="OT40" s="102" t="str">
        <f t="shared" si="22"/>
        <v>.</v>
      </c>
      <c r="OU40" s="102" t="str">
        <f t="shared" si="23"/>
        <v>.</v>
      </c>
      <c r="OV40" s="99" t="str">
        <f t="shared" si="24"/>
        <v/>
      </c>
      <c r="OW40" s="99" t="str">
        <f t="shared" si="25"/>
        <v/>
      </c>
      <c r="OX40" s="99" t="str">
        <f t="shared" si="26"/>
        <v/>
      </c>
      <c r="OY40" s="99" t="str">
        <f t="shared" si="27"/>
        <v/>
      </c>
      <c r="OZ40" s="99" t="str">
        <f t="shared" si="28"/>
        <v/>
      </c>
      <c r="PA40" s="100" t="str">
        <f t="shared" si="29"/>
        <v>.</v>
      </c>
      <c r="PB40" s="100" t="str">
        <f t="shared" si="30"/>
        <v xml:space="preserve"> /  / .</v>
      </c>
      <c r="PC40" s="107" t="str">
        <f t="shared" si="31"/>
        <v>.</v>
      </c>
      <c r="PD40" s="107" t="str">
        <f t="shared" si="32"/>
        <v xml:space="preserve"> /  / .</v>
      </c>
      <c r="PE40" s="100" t="str">
        <f t="shared" si="33"/>
        <v>.</v>
      </c>
      <c r="PF40" s="100" t="str">
        <f t="shared" si="34"/>
        <v xml:space="preserve"> /  / .</v>
      </c>
      <c r="PG40" s="99" t="str">
        <f t="shared" si="35"/>
        <v xml:space="preserve"> /  / .
 /  / .
 /  / .</v>
      </c>
      <c r="PH40" s="101" t="str">
        <f t="shared" si="36"/>
        <v xml:space="preserve">Tempat Pengajian : , 
Tahun Pengajian yang dipohon : 
Tempoh Pengajian : 
Keputusan tahun terakhir : </v>
      </c>
      <c r="PI40" s="102" t="str">
        <f t="shared" si="37"/>
        <v>.</v>
      </c>
      <c r="PJ40" s="102" t="str">
        <f t="shared" si="38"/>
        <v>.</v>
      </c>
      <c r="PK40" s="103" t="str">
        <f t="shared" si="39"/>
        <v>.</v>
      </c>
      <c r="PL40" s="102" t="str">
        <f t="shared" si="40"/>
        <v>.</v>
      </c>
      <c r="PM40" s="102" t="str">
        <f t="shared" si="41"/>
        <v>.</v>
      </c>
      <c r="PN40" s="102" t="str">
        <f t="shared" si="42"/>
        <v>.</v>
      </c>
      <c r="PO40" s="102" t="str">
        <f t="shared" si="43"/>
        <v>.</v>
      </c>
      <c r="PP40" s="102" t="str">
        <f t="shared" si="44"/>
        <v>.</v>
      </c>
      <c r="PQ40" s="102" t="str">
        <f t="shared" si="45"/>
        <v>.</v>
      </c>
      <c r="PR40" s="102" t="str">
        <f t="shared" si="46"/>
        <v>.</v>
      </c>
      <c r="PS40" s="102" t="str">
        <f t="shared" si="47"/>
        <v>.</v>
      </c>
      <c r="PT40" s="102" t="str">
        <f t="shared" si="48"/>
        <v>.</v>
      </c>
      <c r="PU40" s="102" t="str">
        <f t="shared" si="49"/>
        <v>.</v>
      </c>
      <c r="PV40" s="103" t="str">
        <f t="shared" si="50"/>
        <v/>
      </c>
      <c r="PW40" s="103" t="str">
        <f t="shared" si="51"/>
        <v/>
      </c>
      <c r="PX40" s="103" t="str">
        <f t="shared" si="52"/>
        <v/>
      </c>
      <c r="PY40" s="103" t="str">
        <f t="shared" si="53"/>
        <v/>
      </c>
      <c r="PZ40" s="103" t="str">
        <f t="shared" si="54"/>
        <v/>
      </c>
      <c r="QA40" s="108" t="str">
        <f t="shared" si="55"/>
        <v>.</v>
      </c>
      <c r="QB40" s="109" t="str">
        <f t="shared" si="56"/>
        <v>.</v>
      </c>
      <c r="QC40" s="108" t="str">
        <f t="shared" si="57"/>
        <v>.</v>
      </c>
      <c r="QD40" s="110"/>
      <c r="QE40" s="2" t="s">
        <v>287</v>
      </c>
      <c r="QF40" s="47"/>
      <c r="QG40" s="47"/>
      <c r="QH40" s="55"/>
      <c r="QI40" s="56"/>
      <c r="QJ40" s="55"/>
    </row>
    <row r="41" spans="1:452" ht="19.5" customHeight="1" x14ac:dyDescent="0.25">
      <c r="A41" s="128"/>
      <c r="B41" s="129"/>
      <c r="C41" s="130"/>
      <c r="D41" s="130"/>
      <c r="E41" s="130"/>
      <c r="F41" s="130"/>
      <c r="G41" s="130"/>
      <c r="H41" s="130"/>
      <c r="I41" s="129"/>
      <c r="J41" s="129"/>
      <c r="K41" s="129"/>
      <c r="L41" s="129"/>
      <c r="M41" s="129"/>
      <c r="N41" s="129"/>
      <c r="O41" s="128"/>
      <c r="P41" s="131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OB41" s="105"/>
      <c r="OC41" s="105"/>
      <c r="OD41" s="146"/>
      <c r="OE41" s="103" t="str">
        <f t="shared" si="10"/>
        <v>..</v>
      </c>
      <c r="OF41" s="103"/>
      <c r="OG41" s="106" t="str">
        <f t="shared" si="11"/>
        <v>..</v>
      </c>
      <c r="OH41" s="106" t="str">
        <f t="shared" si="12"/>
        <v>..</v>
      </c>
      <c r="OI41" s="106"/>
      <c r="OJ41" s="106"/>
      <c r="OK41" s="102" t="str">
        <f t="shared" si="13"/>
        <v>.</v>
      </c>
      <c r="OL41" s="102" t="str">
        <f t="shared" si="14"/>
        <v>.</v>
      </c>
      <c r="OM41" s="102" t="str">
        <f t="shared" si="15"/>
        <v>.</v>
      </c>
      <c r="ON41" s="102" t="str">
        <f t="shared" si="16"/>
        <v>.</v>
      </c>
      <c r="OO41" s="102" t="str">
        <f t="shared" si="17"/>
        <v>.</v>
      </c>
      <c r="OP41" s="102" t="str">
        <f t="shared" si="18"/>
        <v>.</v>
      </c>
      <c r="OQ41" s="102" t="str">
        <f t="shared" si="19"/>
        <v>.</v>
      </c>
      <c r="OR41" s="102" t="str">
        <f t="shared" si="20"/>
        <v>.</v>
      </c>
      <c r="OS41" s="102" t="str">
        <f t="shared" si="21"/>
        <v>.</v>
      </c>
      <c r="OT41" s="102" t="str">
        <f t="shared" si="22"/>
        <v>.</v>
      </c>
      <c r="OU41" s="102" t="str">
        <f t="shared" si="23"/>
        <v>.</v>
      </c>
      <c r="OV41" s="99" t="str">
        <f t="shared" si="24"/>
        <v/>
      </c>
      <c r="OW41" s="99" t="str">
        <f t="shared" si="25"/>
        <v/>
      </c>
      <c r="OX41" s="99" t="str">
        <f t="shared" si="26"/>
        <v/>
      </c>
      <c r="OY41" s="99" t="str">
        <f t="shared" si="27"/>
        <v/>
      </c>
      <c r="OZ41" s="99" t="str">
        <f t="shared" si="28"/>
        <v/>
      </c>
      <c r="PA41" s="100" t="str">
        <f t="shared" si="29"/>
        <v>.</v>
      </c>
      <c r="PB41" s="100" t="str">
        <f t="shared" si="30"/>
        <v xml:space="preserve"> /  / .</v>
      </c>
      <c r="PC41" s="107" t="str">
        <f t="shared" si="31"/>
        <v>.</v>
      </c>
      <c r="PD41" s="107" t="str">
        <f t="shared" si="32"/>
        <v xml:space="preserve"> /  / .</v>
      </c>
      <c r="PE41" s="100" t="str">
        <f t="shared" si="33"/>
        <v>.</v>
      </c>
      <c r="PF41" s="100" t="str">
        <f t="shared" si="34"/>
        <v xml:space="preserve"> /  / .</v>
      </c>
      <c r="PG41" s="99" t="str">
        <f t="shared" si="35"/>
        <v xml:space="preserve"> /  / .
 /  / .
 /  / .</v>
      </c>
      <c r="PH41" s="101" t="str">
        <f t="shared" si="36"/>
        <v xml:space="preserve">Tempat Pengajian : , 
Tahun Pengajian yang dipohon : 
Tempoh Pengajian : 
Keputusan tahun terakhir : </v>
      </c>
      <c r="PI41" s="102" t="str">
        <f t="shared" si="37"/>
        <v>.</v>
      </c>
      <c r="PJ41" s="102" t="str">
        <f t="shared" si="38"/>
        <v>.</v>
      </c>
      <c r="PK41" s="103" t="str">
        <f t="shared" si="39"/>
        <v>.</v>
      </c>
      <c r="PL41" s="102" t="str">
        <f t="shared" si="40"/>
        <v>.</v>
      </c>
      <c r="PM41" s="102" t="str">
        <f t="shared" si="41"/>
        <v>.</v>
      </c>
      <c r="PN41" s="102" t="str">
        <f t="shared" si="42"/>
        <v>.</v>
      </c>
      <c r="PO41" s="102" t="str">
        <f t="shared" si="43"/>
        <v>.</v>
      </c>
      <c r="PP41" s="102" t="str">
        <f t="shared" si="44"/>
        <v>.</v>
      </c>
      <c r="PQ41" s="102" t="str">
        <f t="shared" si="45"/>
        <v>.</v>
      </c>
      <c r="PR41" s="102" t="str">
        <f t="shared" si="46"/>
        <v>.</v>
      </c>
      <c r="PS41" s="102" t="str">
        <f t="shared" si="47"/>
        <v>.</v>
      </c>
      <c r="PT41" s="102" t="str">
        <f t="shared" si="48"/>
        <v>.</v>
      </c>
      <c r="PU41" s="102" t="str">
        <f t="shared" si="49"/>
        <v>.</v>
      </c>
      <c r="PV41" s="103" t="str">
        <f t="shared" si="50"/>
        <v/>
      </c>
      <c r="PW41" s="103" t="str">
        <f t="shared" si="51"/>
        <v/>
      </c>
      <c r="PX41" s="103" t="str">
        <f t="shared" si="52"/>
        <v/>
      </c>
      <c r="PY41" s="103" t="str">
        <f t="shared" si="53"/>
        <v/>
      </c>
      <c r="PZ41" s="103" t="str">
        <f t="shared" si="54"/>
        <v/>
      </c>
      <c r="QA41" s="108" t="str">
        <f t="shared" si="55"/>
        <v>.</v>
      </c>
      <c r="QB41" s="109" t="str">
        <f t="shared" si="56"/>
        <v>.</v>
      </c>
      <c r="QC41" s="108" t="str">
        <f t="shared" si="57"/>
        <v>.</v>
      </c>
      <c r="QD41" s="110"/>
      <c r="QE41" s="2" t="s">
        <v>287</v>
      </c>
      <c r="QF41" s="47"/>
      <c r="QG41" s="47"/>
      <c r="QH41" s="55"/>
      <c r="QI41" s="56"/>
      <c r="QJ41" s="55"/>
    </row>
    <row r="42" spans="1:452" ht="19.5" customHeight="1" x14ac:dyDescent="0.25">
      <c r="A42" s="128"/>
      <c r="B42" s="129"/>
      <c r="C42" s="130"/>
      <c r="D42" s="130"/>
      <c r="E42" s="130"/>
      <c r="F42" s="130"/>
      <c r="G42" s="130"/>
      <c r="H42" s="130"/>
      <c r="I42" s="129"/>
      <c r="J42" s="129"/>
      <c r="K42" s="129"/>
      <c r="L42" s="129"/>
      <c r="M42" s="129"/>
      <c r="N42" s="129"/>
      <c r="O42" s="128"/>
      <c r="P42" s="131"/>
      <c r="Q42" s="128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OB42" s="105"/>
      <c r="OC42" s="105"/>
      <c r="OD42" s="146"/>
      <c r="OE42" s="103" t="str">
        <f t="shared" si="10"/>
        <v>..</v>
      </c>
      <c r="OF42" s="103"/>
      <c r="OG42" s="106" t="str">
        <f t="shared" si="11"/>
        <v>..</v>
      </c>
      <c r="OH42" s="106" t="str">
        <f t="shared" si="12"/>
        <v>..</v>
      </c>
      <c r="OI42" s="106"/>
      <c r="OJ42" s="106"/>
      <c r="OK42" s="102" t="str">
        <f t="shared" si="13"/>
        <v>.</v>
      </c>
      <c r="OL42" s="102" t="str">
        <f t="shared" si="14"/>
        <v>.</v>
      </c>
      <c r="OM42" s="102" t="str">
        <f t="shared" si="15"/>
        <v>.</v>
      </c>
      <c r="ON42" s="102" t="str">
        <f t="shared" si="16"/>
        <v>.</v>
      </c>
      <c r="OO42" s="102" t="str">
        <f t="shared" si="17"/>
        <v>.</v>
      </c>
      <c r="OP42" s="102" t="str">
        <f t="shared" si="18"/>
        <v>.</v>
      </c>
      <c r="OQ42" s="102" t="str">
        <f t="shared" si="19"/>
        <v>.</v>
      </c>
      <c r="OR42" s="102" t="str">
        <f t="shared" si="20"/>
        <v>.</v>
      </c>
      <c r="OS42" s="102" t="str">
        <f t="shared" si="21"/>
        <v>.</v>
      </c>
      <c r="OT42" s="102" t="str">
        <f t="shared" si="22"/>
        <v>.</v>
      </c>
      <c r="OU42" s="102" t="str">
        <f t="shared" si="23"/>
        <v>.</v>
      </c>
      <c r="OV42" s="99" t="str">
        <f t="shared" si="24"/>
        <v/>
      </c>
      <c r="OW42" s="99" t="str">
        <f t="shared" si="25"/>
        <v/>
      </c>
      <c r="OX42" s="99" t="str">
        <f t="shared" si="26"/>
        <v/>
      </c>
      <c r="OY42" s="99" t="str">
        <f t="shared" si="27"/>
        <v/>
      </c>
      <c r="OZ42" s="99" t="str">
        <f t="shared" si="28"/>
        <v/>
      </c>
      <c r="PA42" s="100" t="str">
        <f t="shared" si="29"/>
        <v>.</v>
      </c>
      <c r="PB42" s="100" t="str">
        <f t="shared" si="30"/>
        <v xml:space="preserve"> /  / .</v>
      </c>
      <c r="PC42" s="107" t="str">
        <f t="shared" si="31"/>
        <v>.</v>
      </c>
      <c r="PD42" s="107" t="str">
        <f t="shared" si="32"/>
        <v xml:space="preserve"> /  / .</v>
      </c>
      <c r="PE42" s="100" t="str">
        <f t="shared" si="33"/>
        <v>.</v>
      </c>
      <c r="PF42" s="100" t="str">
        <f t="shared" si="34"/>
        <v xml:space="preserve"> /  / .</v>
      </c>
      <c r="PG42" s="99" t="str">
        <f t="shared" si="35"/>
        <v xml:space="preserve"> /  / .
 /  / .
 /  / .</v>
      </c>
      <c r="PH42" s="101" t="str">
        <f t="shared" si="36"/>
        <v xml:space="preserve">Tempat Pengajian : , 
Tahun Pengajian yang dipohon : 
Tempoh Pengajian : 
Keputusan tahun terakhir : </v>
      </c>
      <c r="PI42" s="102" t="str">
        <f t="shared" si="37"/>
        <v>.</v>
      </c>
      <c r="PJ42" s="102" t="str">
        <f t="shared" si="38"/>
        <v>.</v>
      </c>
      <c r="PK42" s="103" t="str">
        <f t="shared" si="39"/>
        <v>.</v>
      </c>
      <c r="PL42" s="102" t="str">
        <f t="shared" si="40"/>
        <v>.</v>
      </c>
      <c r="PM42" s="102" t="str">
        <f t="shared" si="41"/>
        <v>.</v>
      </c>
      <c r="PN42" s="102" t="str">
        <f t="shared" si="42"/>
        <v>.</v>
      </c>
      <c r="PO42" s="102" t="str">
        <f t="shared" si="43"/>
        <v>.</v>
      </c>
      <c r="PP42" s="102" t="str">
        <f t="shared" si="44"/>
        <v>.</v>
      </c>
      <c r="PQ42" s="102" t="str">
        <f t="shared" si="45"/>
        <v>.</v>
      </c>
      <c r="PR42" s="102" t="str">
        <f t="shared" si="46"/>
        <v>.</v>
      </c>
      <c r="PS42" s="102" t="str">
        <f t="shared" si="47"/>
        <v>.</v>
      </c>
      <c r="PT42" s="102" t="str">
        <f t="shared" si="48"/>
        <v>.</v>
      </c>
      <c r="PU42" s="102" t="str">
        <f t="shared" si="49"/>
        <v>.</v>
      </c>
      <c r="PV42" s="103" t="str">
        <f t="shared" si="50"/>
        <v/>
      </c>
      <c r="PW42" s="103" t="str">
        <f t="shared" si="51"/>
        <v/>
      </c>
      <c r="PX42" s="103" t="str">
        <f t="shared" si="52"/>
        <v/>
      </c>
      <c r="PY42" s="103" t="str">
        <f t="shared" si="53"/>
        <v/>
      </c>
      <c r="PZ42" s="103" t="str">
        <f t="shared" si="54"/>
        <v/>
      </c>
      <c r="QA42" s="108" t="str">
        <f t="shared" si="55"/>
        <v>.</v>
      </c>
      <c r="QB42" s="109" t="str">
        <f t="shared" si="56"/>
        <v>.</v>
      </c>
      <c r="QC42" s="108" t="str">
        <f t="shared" si="57"/>
        <v>.</v>
      </c>
      <c r="QD42" s="110"/>
      <c r="QE42" s="2" t="s">
        <v>287</v>
      </c>
      <c r="QF42" s="47"/>
      <c r="QG42" s="47"/>
      <c r="QH42" s="55"/>
      <c r="QI42" s="56"/>
      <c r="QJ42" s="55"/>
    </row>
    <row r="43" spans="1:452" ht="19.5" customHeight="1" x14ac:dyDescent="0.25">
      <c r="A43" s="128"/>
      <c r="B43" s="129"/>
      <c r="C43" s="130"/>
      <c r="D43" s="130"/>
      <c r="E43" s="130"/>
      <c r="F43" s="130"/>
      <c r="G43" s="130"/>
      <c r="H43" s="130"/>
      <c r="I43" s="129"/>
      <c r="J43" s="129"/>
      <c r="K43" s="129"/>
      <c r="L43" s="129"/>
      <c r="M43" s="129"/>
      <c r="N43" s="129"/>
      <c r="O43" s="128"/>
      <c r="P43" s="131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OB43" s="105"/>
      <c r="OC43" s="105"/>
      <c r="OD43" s="146"/>
      <c r="OE43" s="103" t="str">
        <f t="shared" si="10"/>
        <v>..</v>
      </c>
      <c r="OF43" s="103"/>
      <c r="OG43" s="106" t="str">
        <f t="shared" si="11"/>
        <v>..</v>
      </c>
      <c r="OH43" s="106" t="str">
        <f t="shared" si="12"/>
        <v>..</v>
      </c>
      <c r="OI43" s="106"/>
      <c r="OJ43" s="106"/>
      <c r="OK43" s="102" t="str">
        <f t="shared" si="13"/>
        <v>.</v>
      </c>
      <c r="OL43" s="102" t="str">
        <f t="shared" si="14"/>
        <v>.</v>
      </c>
      <c r="OM43" s="102" t="str">
        <f t="shared" si="15"/>
        <v>.</v>
      </c>
      <c r="ON43" s="102" t="str">
        <f t="shared" si="16"/>
        <v>.</v>
      </c>
      <c r="OO43" s="102" t="str">
        <f t="shared" si="17"/>
        <v>.</v>
      </c>
      <c r="OP43" s="102" t="str">
        <f t="shared" si="18"/>
        <v>.</v>
      </c>
      <c r="OQ43" s="102" t="str">
        <f t="shared" si="19"/>
        <v>.</v>
      </c>
      <c r="OR43" s="102" t="str">
        <f t="shared" si="20"/>
        <v>.</v>
      </c>
      <c r="OS43" s="102" t="str">
        <f t="shared" si="21"/>
        <v>.</v>
      </c>
      <c r="OT43" s="102" t="str">
        <f t="shared" si="22"/>
        <v>.</v>
      </c>
      <c r="OU43" s="102" t="str">
        <f t="shared" si="23"/>
        <v>.</v>
      </c>
      <c r="OV43" s="99" t="str">
        <f t="shared" si="24"/>
        <v/>
      </c>
      <c r="OW43" s="99" t="str">
        <f t="shared" si="25"/>
        <v/>
      </c>
      <c r="OX43" s="99" t="str">
        <f t="shared" si="26"/>
        <v/>
      </c>
      <c r="OY43" s="99" t="str">
        <f t="shared" si="27"/>
        <v/>
      </c>
      <c r="OZ43" s="99" t="str">
        <f t="shared" si="28"/>
        <v/>
      </c>
      <c r="PA43" s="100" t="str">
        <f t="shared" si="29"/>
        <v>.</v>
      </c>
      <c r="PB43" s="100" t="str">
        <f t="shared" si="30"/>
        <v xml:space="preserve"> /  / .</v>
      </c>
      <c r="PC43" s="107" t="str">
        <f t="shared" si="31"/>
        <v>.</v>
      </c>
      <c r="PD43" s="107" t="str">
        <f t="shared" si="32"/>
        <v xml:space="preserve"> /  / .</v>
      </c>
      <c r="PE43" s="100" t="str">
        <f t="shared" si="33"/>
        <v>.</v>
      </c>
      <c r="PF43" s="100" t="str">
        <f t="shared" si="34"/>
        <v xml:space="preserve"> /  / .</v>
      </c>
      <c r="PG43" s="99" t="str">
        <f t="shared" si="35"/>
        <v xml:space="preserve"> /  / .
 /  / .
 /  / .</v>
      </c>
      <c r="PH43" s="101" t="str">
        <f t="shared" si="36"/>
        <v xml:space="preserve">Tempat Pengajian : , 
Tahun Pengajian yang dipohon : 
Tempoh Pengajian : 
Keputusan tahun terakhir : </v>
      </c>
      <c r="PI43" s="102" t="str">
        <f t="shared" si="37"/>
        <v>.</v>
      </c>
      <c r="PJ43" s="102" t="str">
        <f t="shared" si="38"/>
        <v>.</v>
      </c>
      <c r="PK43" s="103" t="str">
        <f t="shared" si="39"/>
        <v>.</v>
      </c>
      <c r="PL43" s="102" t="str">
        <f t="shared" si="40"/>
        <v>.</v>
      </c>
      <c r="PM43" s="102" t="str">
        <f t="shared" si="41"/>
        <v>.</v>
      </c>
      <c r="PN43" s="102" t="str">
        <f t="shared" si="42"/>
        <v>.</v>
      </c>
      <c r="PO43" s="102" t="str">
        <f t="shared" si="43"/>
        <v>.</v>
      </c>
      <c r="PP43" s="102" t="str">
        <f t="shared" si="44"/>
        <v>.</v>
      </c>
      <c r="PQ43" s="102" t="str">
        <f t="shared" si="45"/>
        <v>.</v>
      </c>
      <c r="PR43" s="102" t="str">
        <f t="shared" si="46"/>
        <v>.</v>
      </c>
      <c r="PS43" s="102" t="str">
        <f t="shared" si="47"/>
        <v>.</v>
      </c>
      <c r="PT43" s="102" t="str">
        <f t="shared" si="48"/>
        <v>.</v>
      </c>
      <c r="PU43" s="102" t="str">
        <f t="shared" si="49"/>
        <v>.</v>
      </c>
      <c r="PV43" s="103" t="str">
        <f t="shared" si="50"/>
        <v/>
      </c>
      <c r="PW43" s="103" t="str">
        <f t="shared" si="51"/>
        <v/>
      </c>
      <c r="PX43" s="103" t="str">
        <f t="shared" si="52"/>
        <v/>
      </c>
      <c r="PY43" s="103" t="str">
        <f t="shared" si="53"/>
        <v/>
      </c>
      <c r="PZ43" s="103" t="str">
        <f t="shared" si="54"/>
        <v/>
      </c>
      <c r="QA43" s="108" t="str">
        <f t="shared" si="55"/>
        <v>.</v>
      </c>
      <c r="QB43" s="109" t="str">
        <f t="shared" si="56"/>
        <v>.</v>
      </c>
      <c r="QC43" s="108" t="str">
        <f t="shared" si="57"/>
        <v>.</v>
      </c>
      <c r="QD43" s="110"/>
      <c r="QE43" s="2" t="s">
        <v>287</v>
      </c>
      <c r="QF43" s="47"/>
      <c r="QG43" s="47"/>
      <c r="QH43" s="55"/>
      <c r="QI43" s="56"/>
      <c r="QJ43" s="55"/>
    </row>
    <row r="44" spans="1:452" ht="19.5" customHeight="1" x14ac:dyDescent="0.25">
      <c r="A44" s="128"/>
      <c r="B44" s="129"/>
      <c r="C44" s="130"/>
      <c r="D44" s="130"/>
      <c r="E44" s="130"/>
      <c r="F44" s="130"/>
      <c r="G44" s="130"/>
      <c r="H44" s="130"/>
      <c r="I44" s="129"/>
      <c r="J44" s="129"/>
      <c r="K44" s="129"/>
      <c r="L44" s="129"/>
      <c r="M44" s="129"/>
      <c r="N44" s="129"/>
      <c r="O44" s="128"/>
      <c r="P44" s="131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OB44" s="105"/>
      <c r="OC44" s="105"/>
      <c r="OD44" s="146"/>
      <c r="OE44" s="103" t="str">
        <f t="shared" si="10"/>
        <v>..</v>
      </c>
      <c r="OF44" s="103"/>
      <c r="OG44" s="106" t="str">
        <f t="shared" si="11"/>
        <v>..</v>
      </c>
      <c r="OH44" s="106" t="str">
        <f t="shared" si="12"/>
        <v>..</v>
      </c>
      <c r="OI44" s="106"/>
      <c r="OJ44" s="106"/>
      <c r="OK44" s="102" t="str">
        <f t="shared" si="13"/>
        <v>.</v>
      </c>
      <c r="OL44" s="102" t="str">
        <f t="shared" si="14"/>
        <v>.</v>
      </c>
      <c r="OM44" s="102" t="str">
        <f t="shared" si="15"/>
        <v>.</v>
      </c>
      <c r="ON44" s="102" t="str">
        <f t="shared" si="16"/>
        <v>.</v>
      </c>
      <c r="OO44" s="102" t="str">
        <f t="shared" si="17"/>
        <v>.</v>
      </c>
      <c r="OP44" s="102" t="str">
        <f t="shared" si="18"/>
        <v>.</v>
      </c>
      <c r="OQ44" s="102" t="str">
        <f t="shared" si="19"/>
        <v>.</v>
      </c>
      <c r="OR44" s="102" t="str">
        <f t="shared" si="20"/>
        <v>.</v>
      </c>
      <c r="OS44" s="102" t="str">
        <f t="shared" si="21"/>
        <v>.</v>
      </c>
      <c r="OT44" s="102" t="str">
        <f t="shared" si="22"/>
        <v>.</v>
      </c>
      <c r="OU44" s="102" t="str">
        <f t="shared" si="23"/>
        <v>.</v>
      </c>
      <c r="OV44" s="99" t="str">
        <f t="shared" si="24"/>
        <v/>
      </c>
      <c r="OW44" s="99" t="str">
        <f t="shared" si="25"/>
        <v/>
      </c>
      <c r="OX44" s="99" t="str">
        <f t="shared" si="26"/>
        <v/>
      </c>
      <c r="OY44" s="99" t="str">
        <f t="shared" si="27"/>
        <v/>
      </c>
      <c r="OZ44" s="99" t="str">
        <f t="shared" si="28"/>
        <v/>
      </c>
      <c r="PA44" s="100" t="str">
        <f t="shared" si="29"/>
        <v>.</v>
      </c>
      <c r="PB44" s="100" t="str">
        <f t="shared" si="30"/>
        <v xml:space="preserve"> /  / .</v>
      </c>
      <c r="PC44" s="107" t="str">
        <f t="shared" si="31"/>
        <v>.</v>
      </c>
      <c r="PD44" s="107" t="str">
        <f t="shared" si="32"/>
        <v xml:space="preserve"> /  / .</v>
      </c>
      <c r="PE44" s="100" t="str">
        <f t="shared" si="33"/>
        <v>.</v>
      </c>
      <c r="PF44" s="100" t="str">
        <f t="shared" si="34"/>
        <v xml:space="preserve"> /  / .</v>
      </c>
      <c r="PG44" s="99" t="str">
        <f t="shared" si="35"/>
        <v xml:space="preserve"> /  / .
 /  / .
 /  / .</v>
      </c>
      <c r="PH44" s="101" t="str">
        <f t="shared" si="36"/>
        <v xml:space="preserve">Tempat Pengajian : , 
Tahun Pengajian yang dipohon : 
Tempoh Pengajian : 
Keputusan tahun terakhir : </v>
      </c>
      <c r="PI44" s="102" t="str">
        <f t="shared" si="37"/>
        <v>.</v>
      </c>
      <c r="PJ44" s="102" t="str">
        <f t="shared" si="38"/>
        <v>.</v>
      </c>
      <c r="PK44" s="103" t="str">
        <f t="shared" si="39"/>
        <v>.</v>
      </c>
      <c r="PL44" s="102" t="str">
        <f t="shared" si="40"/>
        <v>.</v>
      </c>
      <c r="PM44" s="102" t="str">
        <f t="shared" si="41"/>
        <v>.</v>
      </c>
      <c r="PN44" s="102" t="str">
        <f t="shared" si="42"/>
        <v>.</v>
      </c>
      <c r="PO44" s="102" t="str">
        <f t="shared" si="43"/>
        <v>.</v>
      </c>
      <c r="PP44" s="102" t="str">
        <f t="shared" si="44"/>
        <v>.</v>
      </c>
      <c r="PQ44" s="102" t="str">
        <f t="shared" si="45"/>
        <v>.</v>
      </c>
      <c r="PR44" s="102" t="str">
        <f t="shared" si="46"/>
        <v>.</v>
      </c>
      <c r="PS44" s="102" t="str">
        <f t="shared" si="47"/>
        <v>.</v>
      </c>
      <c r="PT44" s="102" t="str">
        <f t="shared" si="48"/>
        <v>.</v>
      </c>
      <c r="PU44" s="102" t="str">
        <f t="shared" si="49"/>
        <v>.</v>
      </c>
      <c r="PV44" s="103" t="str">
        <f t="shared" si="50"/>
        <v/>
      </c>
      <c r="PW44" s="103" t="str">
        <f t="shared" si="51"/>
        <v/>
      </c>
      <c r="PX44" s="103" t="str">
        <f t="shared" si="52"/>
        <v/>
      </c>
      <c r="PY44" s="103" t="str">
        <f t="shared" si="53"/>
        <v/>
      </c>
      <c r="PZ44" s="103" t="str">
        <f t="shared" si="54"/>
        <v/>
      </c>
      <c r="QA44" s="108" t="str">
        <f t="shared" si="55"/>
        <v>.</v>
      </c>
      <c r="QB44" s="109" t="str">
        <f t="shared" si="56"/>
        <v>.</v>
      </c>
      <c r="QC44" s="108" t="str">
        <f t="shared" si="57"/>
        <v>.</v>
      </c>
      <c r="QD44" s="110"/>
      <c r="QE44" s="2" t="s">
        <v>287</v>
      </c>
      <c r="QF44" s="47"/>
      <c r="QG44" s="47"/>
      <c r="QH44" s="55"/>
      <c r="QI44" s="56"/>
      <c r="QJ44" s="55"/>
    </row>
    <row r="45" spans="1:452" ht="19.5" customHeight="1" x14ac:dyDescent="0.25">
      <c r="A45" s="128"/>
      <c r="B45" s="129"/>
      <c r="C45" s="130"/>
      <c r="D45" s="130"/>
      <c r="E45" s="130"/>
      <c r="F45" s="130"/>
      <c r="G45" s="130"/>
      <c r="H45" s="130"/>
      <c r="I45" s="129"/>
      <c r="J45" s="129"/>
      <c r="K45" s="129"/>
      <c r="L45" s="129"/>
      <c r="M45" s="129"/>
      <c r="N45" s="129"/>
      <c r="O45" s="128"/>
      <c r="P45" s="131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OB45" s="105"/>
      <c r="OC45" s="105"/>
      <c r="OD45" s="146"/>
      <c r="OE45" s="103" t="str">
        <f t="shared" si="10"/>
        <v>..</v>
      </c>
      <c r="OF45" s="103"/>
      <c r="OG45" s="106" t="str">
        <f t="shared" si="11"/>
        <v>..</v>
      </c>
      <c r="OH45" s="106" t="str">
        <f t="shared" si="12"/>
        <v>..</v>
      </c>
      <c r="OI45" s="106"/>
      <c r="OJ45" s="106"/>
      <c r="OK45" s="102" t="str">
        <f t="shared" si="13"/>
        <v>.</v>
      </c>
      <c r="OL45" s="102" t="str">
        <f t="shared" si="14"/>
        <v>.</v>
      </c>
      <c r="OM45" s="102" t="str">
        <f t="shared" si="15"/>
        <v>.</v>
      </c>
      <c r="ON45" s="102" t="str">
        <f t="shared" si="16"/>
        <v>.</v>
      </c>
      <c r="OO45" s="102" t="str">
        <f t="shared" si="17"/>
        <v>.</v>
      </c>
      <c r="OP45" s="102" t="str">
        <f t="shared" si="18"/>
        <v>.</v>
      </c>
      <c r="OQ45" s="102" t="str">
        <f t="shared" si="19"/>
        <v>.</v>
      </c>
      <c r="OR45" s="102" t="str">
        <f t="shared" si="20"/>
        <v>.</v>
      </c>
      <c r="OS45" s="102" t="str">
        <f t="shared" si="21"/>
        <v>.</v>
      </c>
      <c r="OT45" s="102" t="str">
        <f t="shared" si="22"/>
        <v>.</v>
      </c>
      <c r="OU45" s="102" t="str">
        <f t="shared" si="23"/>
        <v>.</v>
      </c>
      <c r="OV45" s="99" t="str">
        <f t="shared" si="24"/>
        <v/>
      </c>
      <c r="OW45" s="99" t="str">
        <f t="shared" si="25"/>
        <v/>
      </c>
      <c r="OX45" s="99" t="str">
        <f t="shared" si="26"/>
        <v/>
      </c>
      <c r="OY45" s="99" t="str">
        <f t="shared" si="27"/>
        <v/>
      </c>
      <c r="OZ45" s="99" t="str">
        <f t="shared" si="28"/>
        <v/>
      </c>
      <c r="PA45" s="100" t="str">
        <f t="shared" si="29"/>
        <v>.</v>
      </c>
      <c r="PB45" s="100" t="str">
        <f t="shared" si="30"/>
        <v xml:space="preserve"> /  / .</v>
      </c>
      <c r="PC45" s="107" t="str">
        <f t="shared" si="31"/>
        <v>.</v>
      </c>
      <c r="PD45" s="107" t="str">
        <f t="shared" si="32"/>
        <v xml:space="preserve"> /  / .</v>
      </c>
      <c r="PE45" s="100" t="str">
        <f t="shared" si="33"/>
        <v>.</v>
      </c>
      <c r="PF45" s="100" t="str">
        <f t="shared" si="34"/>
        <v xml:space="preserve"> /  / .</v>
      </c>
      <c r="PG45" s="99" t="str">
        <f t="shared" si="35"/>
        <v xml:space="preserve"> /  / .
 /  / .
 /  / .</v>
      </c>
      <c r="PH45" s="101" t="str">
        <f t="shared" si="36"/>
        <v xml:space="preserve">Tempat Pengajian : , 
Tahun Pengajian yang dipohon : 
Tempoh Pengajian : 
Keputusan tahun terakhir : </v>
      </c>
      <c r="PI45" s="102" t="str">
        <f t="shared" si="37"/>
        <v>.</v>
      </c>
      <c r="PJ45" s="102" t="str">
        <f t="shared" si="38"/>
        <v>.</v>
      </c>
      <c r="PK45" s="103" t="str">
        <f t="shared" si="39"/>
        <v>.</v>
      </c>
      <c r="PL45" s="102" t="str">
        <f t="shared" si="40"/>
        <v>.</v>
      </c>
      <c r="PM45" s="102" t="str">
        <f t="shared" si="41"/>
        <v>.</v>
      </c>
      <c r="PN45" s="102" t="str">
        <f t="shared" si="42"/>
        <v>.</v>
      </c>
      <c r="PO45" s="102" t="str">
        <f t="shared" si="43"/>
        <v>.</v>
      </c>
      <c r="PP45" s="102" t="str">
        <f t="shared" si="44"/>
        <v>.</v>
      </c>
      <c r="PQ45" s="102" t="str">
        <f t="shared" si="45"/>
        <v>.</v>
      </c>
      <c r="PR45" s="102" t="str">
        <f t="shared" si="46"/>
        <v>.</v>
      </c>
      <c r="PS45" s="102" t="str">
        <f t="shared" si="47"/>
        <v>.</v>
      </c>
      <c r="PT45" s="102" t="str">
        <f t="shared" si="48"/>
        <v>.</v>
      </c>
      <c r="PU45" s="102" t="str">
        <f t="shared" si="49"/>
        <v>.</v>
      </c>
      <c r="PV45" s="103" t="str">
        <f t="shared" si="50"/>
        <v/>
      </c>
      <c r="PW45" s="103" t="str">
        <f t="shared" si="51"/>
        <v/>
      </c>
      <c r="PX45" s="103" t="str">
        <f t="shared" si="52"/>
        <v/>
      </c>
      <c r="PY45" s="103" t="str">
        <f t="shared" si="53"/>
        <v/>
      </c>
      <c r="PZ45" s="103" t="str">
        <f t="shared" si="54"/>
        <v/>
      </c>
      <c r="QA45" s="108" t="str">
        <f t="shared" si="55"/>
        <v>.</v>
      </c>
      <c r="QB45" s="109" t="str">
        <f t="shared" si="56"/>
        <v>.</v>
      </c>
      <c r="QC45" s="108" t="str">
        <f t="shared" si="57"/>
        <v>.</v>
      </c>
      <c r="QD45" s="110"/>
      <c r="QE45" s="2" t="s">
        <v>287</v>
      </c>
      <c r="QF45" s="47"/>
      <c r="QG45" s="47"/>
      <c r="QH45" s="55"/>
      <c r="QI45" s="56"/>
      <c r="QJ45" s="55"/>
    </row>
    <row r="46" spans="1:452" ht="19.5" customHeight="1" x14ac:dyDescent="0.25">
      <c r="A46" s="128"/>
      <c r="B46" s="129"/>
      <c r="C46" s="130"/>
      <c r="D46" s="130"/>
      <c r="E46" s="130"/>
      <c r="F46" s="130"/>
      <c r="G46" s="130"/>
      <c r="H46" s="130"/>
      <c r="I46" s="129"/>
      <c r="J46" s="129"/>
      <c r="K46" s="129"/>
      <c r="L46" s="129"/>
      <c r="M46" s="129"/>
      <c r="N46" s="129"/>
      <c r="O46" s="128"/>
      <c r="P46" s="131"/>
      <c r="Q46" s="128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OB46" s="105"/>
      <c r="OC46" s="105"/>
      <c r="OD46" s="146"/>
      <c r="OE46" s="103" t="str">
        <f t="shared" si="10"/>
        <v>..</v>
      </c>
      <c r="OF46" s="103"/>
      <c r="OG46" s="106" t="str">
        <f t="shared" si="11"/>
        <v>..</v>
      </c>
      <c r="OH46" s="106" t="str">
        <f t="shared" si="12"/>
        <v>..</v>
      </c>
      <c r="OI46" s="106"/>
      <c r="OJ46" s="106"/>
      <c r="OK46" s="102" t="str">
        <f t="shared" si="13"/>
        <v>.</v>
      </c>
      <c r="OL46" s="102" t="str">
        <f t="shared" si="14"/>
        <v>.</v>
      </c>
      <c r="OM46" s="102" t="str">
        <f t="shared" si="15"/>
        <v>.</v>
      </c>
      <c r="ON46" s="102" t="str">
        <f t="shared" si="16"/>
        <v>.</v>
      </c>
      <c r="OO46" s="102" t="str">
        <f t="shared" si="17"/>
        <v>.</v>
      </c>
      <c r="OP46" s="102" t="str">
        <f t="shared" si="18"/>
        <v>.</v>
      </c>
      <c r="OQ46" s="102" t="str">
        <f t="shared" si="19"/>
        <v>.</v>
      </c>
      <c r="OR46" s="102" t="str">
        <f t="shared" si="20"/>
        <v>.</v>
      </c>
      <c r="OS46" s="102" t="str">
        <f t="shared" si="21"/>
        <v>.</v>
      </c>
      <c r="OT46" s="102" t="str">
        <f t="shared" si="22"/>
        <v>.</v>
      </c>
      <c r="OU46" s="102" t="str">
        <f t="shared" si="23"/>
        <v>.</v>
      </c>
      <c r="OV46" s="99" t="str">
        <f t="shared" si="24"/>
        <v/>
      </c>
      <c r="OW46" s="99" t="str">
        <f t="shared" si="25"/>
        <v/>
      </c>
      <c r="OX46" s="99" t="str">
        <f t="shared" si="26"/>
        <v/>
      </c>
      <c r="OY46" s="99" t="str">
        <f t="shared" si="27"/>
        <v/>
      </c>
      <c r="OZ46" s="99" t="str">
        <f t="shared" si="28"/>
        <v/>
      </c>
      <c r="PA46" s="100" t="str">
        <f t="shared" si="29"/>
        <v>.</v>
      </c>
      <c r="PB46" s="100" t="str">
        <f t="shared" si="30"/>
        <v xml:space="preserve"> /  / .</v>
      </c>
      <c r="PC46" s="107" t="str">
        <f t="shared" si="31"/>
        <v>.</v>
      </c>
      <c r="PD46" s="107" t="str">
        <f t="shared" si="32"/>
        <v xml:space="preserve"> /  / .</v>
      </c>
      <c r="PE46" s="100" t="str">
        <f t="shared" si="33"/>
        <v>.</v>
      </c>
      <c r="PF46" s="100" t="str">
        <f t="shared" si="34"/>
        <v xml:space="preserve"> /  / .</v>
      </c>
      <c r="PG46" s="99" t="str">
        <f t="shared" si="35"/>
        <v xml:space="preserve"> /  / .
 /  / .
 /  / .</v>
      </c>
      <c r="PH46" s="101" t="str">
        <f t="shared" si="36"/>
        <v xml:space="preserve">Tempat Pengajian : , 
Tahun Pengajian yang dipohon : 
Tempoh Pengajian : 
Keputusan tahun terakhir : </v>
      </c>
      <c r="PI46" s="102" t="str">
        <f t="shared" si="37"/>
        <v>.</v>
      </c>
      <c r="PJ46" s="102" t="str">
        <f t="shared" si="38"/>
        <v>.</v>
      </c>
      <c r="PK46" s="103" t="str">
        <f t="shared" si="39"/>
        <v>.</v>
      </c>
      <c r="PL46" s="102" t="str">
        <f t="shared" si="40"/>
        <v>.</v>
      </c>
      <c r="PM46" s="102" t="str">
        <f t="shared" si="41"/>
        <v>.</v>
      </c>
      <c r="PN46" s="102" t="str">
        <f t="shared" si="42"/>
        <v>.</v>
      </c>
      <c r="PO46" s="102" t="str">
        <f t="shared" si="43"/>
        <v>.</v>
      </c>
      <c r="PP46" s="102" t="str">
        <f t="shared" si="44"/>
        <v>.</v>
      </c>
      <c r="PQ46" s="102" t="str">
        <f t="shared" si="45"/>
        <v>.</v>
      </c>
      <c r="PR46" s="102" t="str">
        <f t="shared" si="46"/>
        <v>.</v>
      </c>
      <c r="PS46" s="102" t="str">
        <f t="shared" si="47"/>
        <v>.</v>
      </c>
      <c r="PT46" s="102" t="str">
        <f t="shared" si="48"/>
        <v>.</v>
      </c>
      <c r="PU46" s="102" t="str">
        <f t="shared" si="49"/>
        <v>.</v>
      </c>
      <c r="PV46" s="103" t="str">
        <f t="shared" si="50"/>
        <v/>
      </c>
      <c r="PW46" s="103" t="str">
        <f t="shared" si="51"/>
        <v/>
      </c>
      <c r="PX46" s="103" t="str">
        <f t="shared" si="52"/>
        <v/>
      </c>
      <c r="PY46" s="103" t="str">
        <f t="shared" si="53"/>
        <v/>
      </c>
      <c r="PZ46" s="103" t="str">
        <f t="shared" si="54"/>
        <v/>
      </c>
      <c r="QA46" s="108" t="str">
        <f t="shared" si="55"/>
        <v>.</v>
      </c>
      <c r="QB46" s="109" t="str">
        <f t="shared" si="56"/>
        <v>.</v>
      </c>
      <c r="QC46" s="108" t="str">
        <f t="shared" si="57"/>
        <v>.</v>
      </c>
      <c r="QD46" s="110"/>
      <c r="QE46" s="2" t="s">
        <v>287</v>
      </c>
      <c r="QF46" s="47"/>
      <c r="QG46" s="47"/>
      <c r="QH46" s="55"/>
      <c r="QI46" s="56"/>
      <c r="QJ46" s="55"/>
    </row>
    <row r="47" spans="1:452" ht="19.5" customHeight="1" x14ac:dyDescent="0.25">
      <c r="A47" s="128"/>
      <c r="B47" s="129"/>
      <c r="C47" s="130"/>
      <c r="D47" s="130"/>
      <c r="E47" s="130"/>
      <c r="F47" s="130"/>
      <c r="G47" s="130"/>
      <c r="H47" s="130"/>
      <c r="I47" s="129"/>
      <c r="J47" s="129"/>
      <c r="K47" s="129"/>
      <c r="L47" s="129"/>
      <c r="M47" s="129"/>
      <c r="N47" s="129"/>
      <c r="O47" s="128"/>
      <c r="P47" s="131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OB47" s="105"/>
      <c r="OC47" s="105"/>
      <c r="OD47" s="146"/>
      <c r="OE47" s="103" t="str">
        <f t="shared" si="10"/>
        <v>..</v>
      </c>
      <c r="OF47" s="103"/>
      <c r="OG47" s="106" t="str">
        <f t="shared" si="11"/>
        <v>..</v>
      </c>
      <c r="OH47" s="106" t="str">
        <f t="shared" si="12"/>
        <v>..</v>
      </c>
      <c r="OI47" s="106"/>
      <c r="OJ47" s="106"/>
      <c r="OK47" s="102" t="str">
        <f t="shared" si="13"/>
        <v>.</v>
      </c>
      <c r="OL47" s="102" t="str">
        <f t="shared" si="14"/>
        <v>.</v>
      </c>
      <c r="OM47" s="102" t="str">
        <f t="shared" si="15"/>
        <v>.</v>
      </c>
      <c r="ON47" s="102" t="str">
        <f t="shared" si="16"/>
        <v>.</v>
      </c>
      <c r="OO47" s="102" t="str">
        <f t="shared" si="17"/>
        <v>.</v>
      </c>
      <c r="OP47" s="102" t="str">
        <f t="shared" si="18"/>
        <v>.</v>
      </c>
      <c r="OQ47" s="102" t="str">
        <f t="shared" si="19"/>
        <v>.</v>
      </c>
      <c r="OR47" s="102" t="str">
        <f t="shared" si="20"/>
        <v>.</v>
      </c>
      <c r="OS47" s="102" t="str">
        <f t="shared" si="21"/>
        <v>.</v>
      </c>
      <c r="OT47" s="102" t="str">
        <f t="shared" si="22"/>
        <v>.</v>
      </c>
      <c r="OU47" s="102" t="str">
        <f t="shared" si="23"/>
        <v>.</v>
      </c>
      <c r="OV47" s="99" t="str">
        <f t="shared" si="24"/>
        <v/>
      </c>
      <c r="OW47" s="99" t="str">
        <f t="shared" si="25"/>
        <v/>
      </c>
      <c r="OX47" s="99" t="str">
        <f t="shared" si="26"/>
        <v/>
      </c>
      <c r="OY47" s="99" t="str">
        <f t="shared" si="27"/>
        <v/>
      </c>
      <c r="OZ47" s="99" t="str">
        <f t="shared" si="28"/>
        <v/>
      </c>
      <c r="PA47" s="100" t="str">
        <f t="shared" si="29"/>
        <v>.</v>
      </c>
      <c r="PB47" s="100" t="str">
        <f t="shared" si="30"/>
        <v xml:space="preserve"> /  / .</v>
      </c>
      <c r="PC47" s="107" t="str">
        <f t="shared" si="31"/>
        <v>.</v>
      </c>
      <c r="PD47" s="107" t="str">
        <f t="shared" si="32"/>
        <v xml:space="preserve"> /  / .</v>
      </c>
      <c r="PE47" s="100" t="str">
        <f t="shared" si="33"/>
        <v>.</v>
      </c>
      <c r="PF47" s="100" t="str">
        <f t="shared" si="34"/>
        <v xml:space="preserve"> /  / .</v>
      </c>
      <c r="PG47" s="99" t="str">
        <f t="shared" si="35"/>
        <v xml:space="preserve"> /  / .
 /  / .
 /  / .</v>
      </c>
      <c r="PH47" s="101" t="str">
        <f t="shared" si="36"/>
        <v xml:space="preserve">Tempat Pengajian : , 
Tahun Pengajian yang dipohon : 
Tempoh Pengajian : 
Keputusan tahun terakhir : </v>
      </c>
      <c r="PI47" s="102" t="str">
        <f t="shared" si="37"/>
        <v>.</v>
      </c>
      <c r="PJ47" s="102" t="str">
        <f t="shared" si="38"/>
        <v>.</v>
      </c>
      <c r="PK47" s="103" t="str">
        <f t="shared" si="39"/>
        <v>.</v>
      </c>
      <c r="PL47" s="102" t="str">
        <f t="shared" si="40"/>
        <v>.</v>
      </c>
      <c r="PM47" s="102" t="str">
        <f t="shared" si="41"/>
        <v>.</v>
      </c>
      <c r="PN47" s="102" t="str">
        <f t="shared" si="42"/>
        <v>.</v>
      </c>
      <c r="PO47" s="102" t="str">
        <f t="shared" si="43"/>
        <v>.</v>
      </c>
      <c r="PP47" s="102" t="str">
        <f t="shared" si="44"/>
        <v>.</v>
      </c>
      <c r="PQ47" s="102" t="str">
        <f t="shared" si="45"/>
        <v>.</v>
      </c>
      <c r="PR47" s="102" t="str">
        <f t="shared" si="46"/>
        <v>.</v>
      </c>
      <c r="PS47" s="102" t="str">
        <f t="shared" si="47"/>
        <v>.</v>
      </c>
      <c r="PT47" s="102" t="str">
        <f t="shared" si="48"/>
        <v>.</v>
      </c>
      <c r="PU47" s="102" t="str">
        <f t="shared" si="49"/>
        <v>.</v>
      </c>
      <c r="PV47" s="103" t="str">
        <f t="shared" si="50"/>
        <v/>
      </c>
      <c r="PW47" s="103" t="str">
        <f t="shared" si="51"/>
        <v/>
      </c>
      <c r="PX47" s="103" t="str">
        <f t="shared" si="52"/>
        <v/>
      </c>
      <c r="PY47" s="103" t="str">
        <f t="shared" si="53"/>
        <v/>
      </c>
      <c r="PZ47" s="103" t="str">
        <f t="shared" si="54"/>
        <v/>
      </c>
      <c r="QA47" s="108" t="str">
        <f t="shared" si="55"/>
        <v>.</v>
      </c>
      <c r="QB47" s="109" t="str">
        <f t="shared" si="56"/>
        <v>.</v>
      </c>
      <c r="QC47" s="108" t="str">
        <f t="shared" si="57"/>
        <v>.</v>
      </c>
      <c r="QD47" s="110"/>
      <c r="QE47" s="2" t="s">
        <v>287</v>
      </c>
      <c r="QF47" s="47"/>
      <c r="QG47" s="47"/>
      <c r="QH47" s="55"/>
      <c r="QI47" s="56"/>
      <c r="QJ47" s="55"/>
    </row>
    <row r="48" spans="1:452" ht="19.5" customHeight="1" x14ac:dyDescent="0.25">
      <c r="A48" s="128"/>
      <c r="B48" s="129"/>
      <c r="C48" s="130"/>
      <c r="D48" s="130"/>
      <c r="E48" s="130"/>
      <c r="F48" s="130"/>
      <c r="G48" s="130"/>
      <c r="H48" s="130"/>
      <c r="I48" s="129"/>
      <c r="J48" s="129"/>
      <c r="K48" s="129"/>
      <c r="L48" s="129"/>
      <c r="M48" s="129"/>
      <c r="N48" s="129"/>
      <c r="O48" s="128"/>
      <c r="P48" s="131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OB48" s="105"/>
      <c r="OC48" s="105"/>
      <c r="OD48" s="146"/>
      <c r="OE48" s="103" t="str">
        <f t="shared" si="10"/>
        <v>..</v>
      </c>
      <c r="OF48" s="103"/>
      <c r="OG48" s="106" t="str">
        <f t="shared" si="11"/>
        <v>..</v>
      </c>
      <c r="OH48" s="106" t="str">
        <f t="shared" si="12"/>
        <v>..</v>
      </c>
      <c r="OI48" s="106"/>
      <c r="OJ48" s="106"/>
      <c r="OK48" s="102" t="str">
        <f t="shared" si="13"/>
        <v>.</v>
      </c>
      <c r="OL48" s="102" t="str">
        <f t="shared" si="14"/>
        <v>.</v>
      </c>
      <c r="OM48" s="102" t="str">
        <f t="shared" si="15"/>
        <v>.</v>
      </c>
      <c r="ON48" s="102" t="str">
        <f t="shared" si="16"/>
        <v>.</v>
      </c>
      <c r="OO48" s="102" t="str">
        <f t="shared" si="17"/>
        <v>.</v>
      </c>
      <c r="OP48" s="102" t="str">
        <f t="shared" si="18"/>
        <v>.</v>
      </c>
      <c r="OQ48" s="102" t="str">
        <f t="shared" si="19"/>
        <v>.</v>
      </c>
      <c r="OR48" s="102" t="str">
        <f t="shared" si="20"/>
        <v>.</v>
      </c>
      <c r="OS48" s="102" t="str">
        <f t="shared" si="21"/>
        <v>.</v>
      </c>
      <c r="OT48" s="102" t="str">
        <f t="shared" si="22"/>
        <v>.</v>
      </c>
      <c r="OU48" s="102" t="str">
        <f t="shared" si="23"/>
        <v>.</v>
      </c>
      <c r="OV48" s="99" t="str">
        <f t="shared" si="24"/>
        <v/>
      </c>
      <c r="OW48" s="99" t="str">
        <f t="shared" si="25"/>
        <v/>
      </c>
      <c r="OX48" s="99" t="str">
        <f t="shared" si="26"/>
        <v/>
      </c>
      <c r="OY48" s="99" t="str">
        <f t="shared" si="27"/>
        <v/>
      </c>
      <c r="OZ48" s="99" t="str">
        <f t="shared" si="28"/>
        <v/>
      </c>
      <c r="PA48" s="100" t="str">
        <f t="shared" si="29"/>
        <v>.</v>
      </c>
      <c r="PB48" s="100" t="str">
        <f t="shared" si="30"/>
        <v xml:space="preserve"> /  / .</v>
      </c>
      <c r="PC48" s="107" t="str">
        <f t="shared" si="31"/>
        <v>.</v>
      </c>
      <c r="PD48" s="107" t="str">
        <f t="shared" si="32"/>
        <v xml:space="preserve"> /  / .</v>
      </c>
      <c r="PE48" s="100" t="str">
        <f t="shared" si="33"/>
        <v>.</v>
      </c>
      <c r="PF48" s="100" t="str">
        <f t="shared" si="34"/>
        <v xml:space="preserve"> /  / .</v>
      </c>
      <c r="PG48" s="99" t="str">
        <f t="shared" si="35"/>
        <v xml:space="preserve"> /  / .
 /  / .
 /  / .</v>
      </c>
      <c r="PH48" s="101" t="str">
        <f t="shared" si="36"/>
        <v xml:space="preserve">Tempat Pengajian : , 
Tahun Pengajian yang dipohon : 
Tempoh Pengajian : 
Keputusan tahun terakhir : </v>
      </c>
      <c r="PI48" s="102" t="str">
        <f t="shared" si="37"/>
        <v>.</v>
      </c>
      <c r="PJ48" s="102" t="str">
        <f t="shared" si="38"/>
        <v>.</v>
      </c>
      <c r="PK48" s="103" t="str">
        <f t="shared" si="39"/>
        <v>.</v>
      </c>
      <c r="PL48" s="102" t="str">
        <f t="shared" si="40"/>
        <v>.</v>
      </c>
      <c r="PM48" s="102" t="str">
        <f t="shared" si="41"/>
        <v>.</v>
      </c>
      <c r="PN48" s="102" t="str">
        <f t="shared" si="42"/>
        <v>.</v>
      </c>
      <c r="PO48" s="102" t="str">
        <f t="shared" si="43"/>
        <v>.</v>
      </c>
      <c r="PP48" s="102" t="str">
        <f t="shared" si="44"/>
        <v>.</v>
      </c>
      <c r="PQ48" s="102" t="str">
        <f t="shared" si="45"/>
        <v>.</v>
      </c>
      <c r="PR48" s="102" t="str">
        <f t="shared" si="46"/>
        <v>.</v>
      </c>
      <c r="PS48" s="102" t="str">
        <f t="shared" si="47"/>
        <v>.</v>
      </c>
      <c r="PT48" s="102" t="str">
        <f t="shared" si="48"/>
        <v>.</v>
      </c>
      <c r="PU48" s="102" t="str">
        <f t="shared" si="49"/>
        <v>.</v>
      </c>
      <c r="PV48" s="103" t="str">
        <f t="shared" si="50"/>
        <v/>
      </c>
      <c r="PW48" s="103" t="str">
        <f t="shared" si="51"/>
        <v/>
      </c>
      <c r="PX48" s="103" t="str">
        <f t="shared" si="52"/>
        <v/>
      </c>
      <c r="PY48" s="103" t="str">
        <f t="shared" si="53"/>
        <v/>
      </c>
      <c r="PZ48" s="103" t="str">
        <f t="shared" si="54"/>
        <v/>
      </c>
      <c r="QA48" s="108" t="str">
        <f t="shared" si="55"/>
        <v>.</v>
      </c>
      <c r="QB48" s="109" t="str">
        <f t="shared" si="56"/>
        <v>.</v>
      </c>
      <c r="QC48" s="108" t="str">
        <f t="shared" si="57"/>
        <v>.</v>
      </c>
      <c r="QD48" s="110"/>
      <c r="QE48" s="2" t="s">
        <v>287</v>
      </c>
      <c r="QF48" s="47"/>
      <c r="QG48" s="47"/>
      <c r="QH48" s="55"/>
      <c r="QI48" s="56"/>
      <c r="QJ48" s="55"/>
    </row>
    <row r="49" spans="1:452" ht="19.5" customHeight="1" x14ac:dyDescent="0.25">
      <c r="A49" s="128"/>
      <c r="B49" s="129"/>
      <c r="C49" s="130"/>
      <c r="D49" s="130"/>
      <c r="E49" s="130"/>
      <c r="F49" s="130"/>
      <c r="G49" s="130"/>
      <c r="H49" s="130"/>
      <c r="I49" s="129"/>
      <c r="J49" s="129"/>
      <c r="K49" s="129"/>
      <c r="L49" s="129"/>
      <c r="M49" s="129"/>
      <c r="N49" s="129"/>
      <c r="O49" s="128"/>
      <c r="P49" s="131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OB49" s="105"/>
      <c r="OC49" s="105"/>
      <c r="OD49" s="146"/>
      <c r="OE49" s="103" t="str">
        <f t="shared" si="10"/>
        <v>..</v>
      </c>
      <c r="OF49" s="103"/>
      <c r="OG49" s="106" t="str">
        <f t="shared" si="11"/>
        <v>..</v>
      </c>
      <c r="OH49" s="106" t="str">
        <f t="shared" si="12"/>
        <v>..</v>
      </c>
      <c r="OI49" s="106"/>
      <c r="OJ49" s="106"/>
      <c r="OK49" s="102" t="str">
        <f t="shared" si="13"/>
        <v>.</v>
      </c>
      <c r="OL49" s="102" t="str">
        <f t="shared" si="14"/>
        <v>.</v>
      </c>
      <c r="OM49" s="102" t="str">
        <f t="shared" si="15"/>
        <v>.</v>
      </c>
      <c r="ON49" s="102" t="str">
        <f t="shared" si="16"/>
        <v>.</v>
      </c>
      <c r="OO49" s="102" t="str">
        <f t="shared" si="17"/>
        <v>.</v>
      </c>
      <c r="OP49" s="102" t="str">
        <f t="shared" si="18"/>
        <v>.</v>
      </c>
      <c r="OQ49" s="102" t="str">
        <f t="shared" si="19"/>
        <v>.</v>
      </c>
      <c r="OR49" s="102" t="str">
        <f t="shared" si="20"/>
        <v>.</v>
      </c>
      <c r="OS49" s="102" t="str">
        <f t="shared" si="21"/>
        <v>.</v>
      </c>
      <c r="OT49" s="102" t="str">
        <f t="shared" si="22"/>
        <v>.</v>
      </c>
      <c r="OU49" s="102" t="str">
        <f t="shared" si="23"/>
        <v>.</v>
      </c>
      <c r="OV49" s="99" t="str">
        <f t="shared" si="24"/>
        <v/>
      </c>
      <c r="OW49" s="99" t="str">
        <f t="shared" si="25"/>
        <v/>
      </c>
      <c r="OX49" s="99" t="str">
        <f t="shared" si="26"/>
        <v/>
      </c>
      <c r="OY49" s="99" t="str">
        <f t="shared" si="27"/>
        <v/>
      </c>
      <c r="OZ49" s="99" t="str">
        <f t="shared" si="28"/>
        <v/>
      </c>
      <c r="PA49" s="100" t="str">
        <f t="shared" si="29"/>
        <v>.</v>
      </c>
      <c r="PB49" s="100" t="str">
        <f t="shared" si="30"/>
        <v xml:space="preserve"> /  / .</v>
      </c>
      <c r="PC49" s="107" t="str">
        <f t="shared" si="31"/>
        <v>.</v>
      </c>
      <c r="PD49" s="107" t="str">
        <f t="shared" si="32"/>
        <v xml:space="preserve"> /  / .</v>
      </c>
      <c r="PE49" s="100" t="str">
        <f t="shared" si="33"/>
        <v>.</v>
      </c>
      <c r="PF49" s="100" t="str">
        <f t="shared" si="34"/>
        <v xml:space="preserve"> /  / .</v>
      </c>
      <c r="PG49" s="99" t="str">
        <f t="shared" si="35"/>
        <v xml:space="preserve"> /  / .
 /  / .
 /  / .</v>
      </c>
      <c r="PH49" s="101" t="str">
        <f t="shared" si="36"/>
        <v xml:space="preserve">Tempat Pengajian : , 
Tahun Pengajian yang dipohon : 
Tempoh Pengajian : 
Keputusan tahun terakhir : </v>
      </c>
      <c r="PI49" s="102" t="str">
        <f t="shared" si="37"/>
        <v>.</v>
      </c>
      <c r="PJ49" s="102" t="str">
        <f t="shared" si="38"/>
        <v>.</v>
      </c>
      <c r="PK49" s="103" t="str">
        <f t="shared" si="39"/>
        <v>.</v>
      </c>
      <c r="PL49" s="102" t="str">
        <f t="shared" si="40"/>
        <v>.</v>
      </c>
      <c r="PM49" s="102" t="str">
        <f t="shared" si="41"/>
        <v>.</v>
      </c>
      <c r="PN49" s="102" t="str">
        <f t="shared" si="42"/>
        <v>.</v>
      </c>
      <c r="PO49" s="102" t="str">
        <f t="shared" si="43"/>
        <v>.</v>
      </c>
      <c r="PP49" s="102" t="str">
        <f t="shared" si="44"/>
        <v>.</v>
      </c>
      <c r="PQ49" s="102" t="str">
        <f t="shared" si="45"/>
        <v>.</v>
      </c>
      <c r="PR49" s="102" t="str">
        <f t="shared" si="46"/>
        <v>.</v>
      </c>
      <c r="PS49" s="102" t="str">
        <f t="shared" si="47"/>
        <v>.</v>
      </c>
      <c r="PT49" s="102" t="str">
        <f t="shared" si="48"/>
        <v>.</v>
      </c>
      <c r="PU49" s="102" t="str">
        <f t="shared" si="49"/>
        <v>.</v>
      </c>
      <c r="PV49" s="103" t="str">
        <f t="shared" si="50"/>
        <v/>
      </c>
      <c r="PW49" s="103" t="str">
        <f t="shared" si="51"/>
        <v/>
      </c>
      <c r="PX49" s="103" t="str">
        <f t="shared" si="52"/>
        <v/>
      </c>
      <c r="PY49" s="103" t="str">
        <f t="shared" si="53"/>
        <v/>
      </c>
      <c r="PZ49" s="103" t="str">
        <f t="shared" si="54"/>
        <v/>
      </c>
      <c r="QA49" s="108" t="str">
        <f t="shared" si="55"/>
        <v>.</v>
      </c>
      <c r="QB49" s="109" t="str">
        <f t="shared" si="56"/>
        <v>.</v>
      </c>
      <c r="QC49" s="108" t="str">
        <f t="shared" si="57"/>
        <v>.</v>
      </c>
      <c r="QD49" s="110"/>
      <c r="QE49" s="2" t="s">
        <v>287</v>
      </c>
      <c r="QF49" s="47"/>
      <c r="QG49" s="47"/>
      <c r="QH49" s="55"/>
      <c r="QI49" s="56"/>
      <c r="QJ49" s="55"/>
    </row>
    <row r="50" spans="1:452" ht="19.5" customHeight="1" x14ac:dyDescent="0.25">
      <c r="A50" s="128"/>
      <c r="B50" s="129"/>
      <c r="C50" s="130"/>
      <c r="D50" s="130"/>
      <c r="E50" s="130"/>
      <c r="F50" s="130"/>
      <c r="G50" s="130"/>
      <c r="H50" s="130"/>
      <c r="I50" s="129"/>
      <c r="J50" s="129"/>
      <c r="K50" s="129"/>
      <c r="L50" s="129"/>
      <c r="M50" s="129"/>
      <c r="N50" s="129"/>
      <c r="O50" s="128"/>
      <c r="P50" s="131"/>
      <c r="Q50" s="128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OB50" s="105"/>
      <c r="OC50" s="105"/>
      <c r="OD50" s="146"/>
      <c r="OE50" s="103" t="str">
        <f t="shared" si="10"/>
        <v>..</v>
      </c>
      <c r="OF50" s="103"/>
      <c r="OG50" s="106" t="str">
        <f t="shared" si="11"/>
        <v>..</v>
      </c>
      <c r="OH50" s="106" t="str">
        <f t="shared" si="12"/>
        <v>..</v>
      </c>
      <c r="OI50" s="106"/>
      <c r="OJ50" s="106"/>
      <c r="OK50" s="102" t="str">
        <f t="shared" si="13"/>
        <v>.</v>
      </c>
      <c r="OL50" s="102" t="str">
        <f t="shared" si="14"/>
        <v>.</v>
      </c>
      <c r="OM50" s="102" t="str">
        <f t="shared" si="15"/>
        <v>.</v>
      </c>
      <c r="ON50" s="102" t="str">
        <f t="shared" si="16"/>
        <v>.</v>
      </c>
      <c r="OO50" s="102" t="str">
        <f t="shared" si="17"/>
        <v>.</v>
      </c>
      <c r="OP50" s="102" t="str">
        <f t="shared" si="18"/>
        <v>.</v>
      </c>
      <c r="OQ50" s="102" t="str">
        <f t="shared" si="19"/>
        <v>.</v>
      </c>
      <c r="OR50" s="102" t="str">
        <f t="shared" si="20"/>
        <v>.</v>
      </c>
      <c r="OS50" s="102" t="str">
        <f t="shared" si="21"/>
        <v>.</v>
      </c>
      <c r="OT50" s="102" t="str">
        <f t="shared" si="22"/>
        <v>.</v>
      </c>
      <c r="OU50" s="102" t="str">
        <f t="shared" si="23"/>
        <v>.</v>
      </c>
      <c r="OV50" s="99" t="str">
        <f t="shared" si="24"/>
        <v/>
      </c>
      <c r="OW50" s="99" t="str">
        <f t="shared" si="25"/>
        <v/>
      </c>
      <c r="OX50" s="99" t="str">
        <f t="shared" si="26"/>
        <v/>
      </c>
      <c r="OY50" s="99" t="str">
        <f t="shared" si="27"/>
        <v/>
      </c>
      <c r="OZ50" s="99" t="str">
        <f t="shared" si="28"/>
        <v/>
      </c>
      <c r="PA50" s="100" t="str">
        <f t="shared" si="29"/>
        <v>.</v>
      </c>
      <c r="PB50" s="100" t="str">
        <f t="shared" si="30"/>
        <v xml:space="preserve"> /  / .</v>
      </c>
      <c r="PC50" s="107" t="str">
        <f t="shared" si="31"/>
        <v>.</v>
      </c>
      <c r="PD50" s="107" t="str">
        <f t="shared" si="32"/>
        <v xml:space="preserve"> /  / .</v>
      </c>
      <c r="PE50" s="100" t="str">
        <f t="shared" si="33"/>
        <v>.</v>
      </c>
      <c r="PF50" s="100" t="str">
        <f t="shared" si="34"/>
        <v xml:space="preserve"> /  / .</v>
      </c>
      <c r="PG50" s="99" t="str">
        <f t="shared" si="35"/>
        <v xml:space="preserve"> /  / .
 /  / .
 /  / .</v>
      </c>
      <c r="PH50" s="101" t="str">
        <f t="shared" si="36"/>
        <v xml:space="preserve">Tempat Pengajian : , 
Tahun Pengajian yang dipohon : 
Tempoh Pengajian : 
Keputusan tahun terakhir : </v>
      </c>
      <c r="PI50" s="102" t="str">
        <f t="shared" si="37"/>
        <v>.</v>
      </c>
      <c r="PJ50" s="102" t="str">
        <f t="shared" si="38"/>
        <v>.</v>
      </c>
      <c r="PK50" s="103" t="str">
        <f t="shared" si="39"/>
        <v>.</v>
      </c>
      <c r="PL50" s="102" t="str">
        <f t="shared" si="40"/>
        <v>.</v>
      </c>
      <c r="PM50" s="102" t="str">
        <f t="shared" si="41"/>
        <v>.</v>
      </c>
      <c r="PN50" s="102" t="str">
        <f t="shared" si="42"/>
        <v>.</v>
      </c>
      <c r="PO50" s="102" t="str">
        <f t="shared" si="43"/>
        <v>.</v>
      </c>
      <c r="PP50" s="102" t="str">
        <f t="shared" si="44"/>
        <v>.</v>
      </c>
      <c r="PQ50" s="102" t="str">
        <f t="shared" si="45"/>
        <v>.</v>
      </c>
      <c r="PR50" s="102" t="str">
        <f t="shared" si="46"/>
        <v>.</v>
      </c>
      <c r="PS50" s="102" t="str">
        <f t="shared" si="47"/>
        <v>.</v>
      </c>
      <c r="PT50" s="102" t="str">
        <f t="shared" si="48"/>
        <v>.</v>
      </c>
      <c r="PU50" s="102" t="str">
        <f t="shared" si="49"/>
        <v>.</v>
      </c>
      <c r="PV50" s="103" t="str">
        <f t="shared" si="50"/>
        <v/>
      </c>
      <c r="PW50" s="103" t="str">
        <f t="shared" si="51"/>
        <v/>
      </c>
      <c r="PX50" s="103" t="str">
        <f t="shared" si="52"/>
        <v/>
      </c>
      <c r="PY50" s="103" t="str">
        <f t="shared" si="53"/>
        <v/>
      </c>
      <c r="PZ50" s="103" t="str">
        <f t="shared" si="54"/>
        <v/>
      </c>
      <c r="QA50" s="108" t="str">
        <f t="shared" si="55"/>
        <v>.</v>
      </c>
      <c r="QB50" s="109" t="str">
        <f t="shared" si="56"/>
        <v>.</v>
      </c>
      <c r="QC50" s="108" t="str">
        <f t="shared" si="57"/>
        <v>.</v>
      </c>
      <c r="QD50" s="110"/>
      <c r="QE50" s="2" t="s">
        <v>287</v>
      </c>
      <c r="QF50" s="47"/>
      <c r="QG50" s="47"/>
      <c r="QH50" s="55"/>
      <c r="QI50" s="56"/>
      <c r="QJ50" s="55"/>
    </row>
    <row r="51" spans="1:452" ht="19.5" customHeight="1" x14ac:dyDescent="0.25">
      <c r="A51" s="128"/>
      <c r="B51" s="129"/>
      <c r="C51" s="130"/>
      <c r="D51" s="130"/>
      <c r="E51" s="130"/>
      <c r="F51" s="130"/>
      <c r="G51" s="130"/>
      <c r="H51" s="130"/>
      <c r="I51" s="129"/>
      <c r="J51" s="129"/>
      <c r="K51" s="129"/>
      <c r="L51" s="129"/>
      <c r="M51" s="129"/>
      <c r="N51" s="129"/>
      <c r="O51" s="128"/>
      <c r="P51" s="131"/>
      <c r="Q51" s="128"/>
      <c r="R51" s="128"/>
      <c r="S51" s="128"/>
      <c r="T51" s="128"/>
      <c r="U51" s="128"/>
      <c r="V51" s="128"/>
      <c r="W51" s="128"/>
      <c r="X51" s="128"/>
      <c r="Y51" s="128"/>
      <c r="Z51" s="128"/>
      <c r="AA51" s="128"/>
      <c r="AB51" s="128"/>
      <c r="OB51" s="105"/>
      <c r="OC51" s="105"/>
      <c r="OD51" s="146"/>
      <c r="OE51" s="103" t="str">
        <f t="shared" si="10"/>
        <v>..</v>
      </c>
      <c r="OF51" s="103"/>
      <c r="OG51" s="106" t="str">
        <f t="shared" si="11"/>
        <v>..</v>
      </c>
      <c r="OH51" s="106" t="str">
        <f t="shared" si="12"/>
        <v>..</v>
      </c>
      <c r="OI51" s="106"/>
      <c r="OJ51" s="106"/>
      <c r="OK51" s="102" t="str">
        <f t="shared" si="13"/>
        <v>.</v>
      </c>
      <c r="OL51" s="102" t="str">
        <f t="shared" si="14"/>
        <v>.</v>
      </c>
      <c r="OM51" s="102" t="str">
        <f t="shared" si="15"/>
        <v>.</v>
      </c>
      <c r="ON51" s="102" t="str">
        <f t="shared" si="16"/>
        <v>.</v>
      </c>
      <c r="OO51" s="102" t="str">
        <f t="shared" si="17"/>
        <v>.</v>
      </c>
      <c r="OP51" s="102" t="str">
        <f t="shared" si="18"/>
        <v>.</v>
      </c>
      <c r="OQ51" s="102" t="str">
        <f t="shared" si="19"/>
        <v>.</v>
      </c>
      <c r="OR51" s="102" t="str">
        <f t="shared" si="20"/>
        <v>.</v>
      </c>
      <c r="OS51" s="102" t="str">
        <f t="shared" si="21"/>
        <v>.</v>
      </c>
      <c r="OT51" s="102" t="str">
        <f t="shared" si="22"/>
        <v>.</v>
      </c>
      <c r="OU51" s="102" t="str">
        <f t="shared" si="23"/>
        <v>.</v>
      </c>
      <c r="OV51" s="99" t="str">
        <f t="shared" si="24"/>
        <v/>
      </c>
      <c r="OW51" s="99" t="str">
        <f t="shared" si="25"/>
        <v/>
      </c>
      <c r="OX51" s="99" t="str">
        <f t="shared" si="26"/>
        <v/>
      </c>
      <c r="OY51" s="99" t="str">
        <f t="shared" si="27"/>
        <v/>
      </c>
      <c r="OZ51" s="99" t="str">
        <f t="shared" si="28"/>
        <v/>
      </c>
      <c r="PA51" s="100" t="str">
        <f t="shared" si="29"/>
        <v>.</v>
      </c>
      <c r="PB51" s="100" t="str">
        <f t="shared" si="30"/>
        <v xml:space="preserve"> /  / .</v>
      </c>
      <c r="PC51" s="107" t="str">
        <f t="shared" si="31"/>
        <v>.</v>
      </c>
      <c r="PD51" s="107" t="str">
        <f t="shared" si="32"/>
        <v xml:space="preserve"> /  / .</v>
      </c>
      <c r="PE51" s="100" t="str">
        <f t="shared" si="33"/>
        <v>.</v>
      </c>
      <c r="PF51" s="100" t="str">
        <f t="shared" si="34"/>
        <v xml:space="preserve"> /  / .</v>
      </c>
      <c r="PG51" s="99" t="str">
        <f t="shared" si="35"/>
        <v xml:space="preserve"> /  / .
 /  / .
 /  / .</v>
      </c>
      <c r="PH51" s="101" t="str">
        <f t="shared" si="36"/>
        <v xml:space="preserve">Tempat Pengajian : , 
Tahun Pengajian yang dipohon : 
Tempoh Pengajian : 
Keputusan tahun terakhir : </v>
      </c>
      <c r="PI51" s="102" t="str">
        <f t="shared" si="37"/>
        <v>.</v>
      </c>
      <c r="PJ51" s="102" t="str">
        <f t="shared" si="38"/>
        <v>.</v>
      </c>
      <c r="PK51" s="103" t="str">
        <f t="shared" si="39"/>
        <v>.</v>
      </c>
      <c r="PL51" s="102" t="str">
        <f t="shared" si="40"/>
        <v>.</v>
      </c>
      <c r="PM51" s="102" t="str">
        <f t="shared" si="41"/>
        <v>.</v>
      </c>
      <c r="PN51" s="102" t="str">
        <f t="shared" si="42"/>
        <v>.</v>
      </c>
      <c r="PO51" s="102" t="str">
        <f t="shared" si="43"/>
        <v>.</v>
      </c>
      <c r="PP51" s="102" t="str">
        <f t="shared" si="44"/>
        <v>.</v>
      </c>
      <c r="PQ51" s="102" t="str">
        <f t="shared" si="45"/>
        <v>.</v>
      </c>
      <c r="PR51" s="102" t="str">
        <f t="shared" si="46"/>
        <v>.</v>
      </c>
      <c r="PS51" s="102" t="str">
        <f t="shared" si="47"/>
        <v>.</v>
      </c>
      <c r="PT51" s="102" t="str">
        <f t="shared" si="48"/>
        <v>.</v>
      </c>
      <c r="PU51" s="102" t="str">
        <f t="shared" si="49"/>
        <v>.</v>
      </c>
      <c r="PV51" s="103" t="str">
        <f t="shared" si="50"/>
        <v/>
      </c>
      <c r="PW51" s="103" t="str">
        <f t="shared" si="51"/>
        <v/>
      </c>
      <c r="PX51" s="103" t="str">
        <f t="shared" si="52"/>
        <v/>
      </c>
      <c r="PY51" s="103" t="str">
        <f t="shared" si="53"/>
        <v/>
      </c>
      <c r="PZ51" s="103" t="str">
        <f t="shared" si="54"/>
        <v/>
      </c>
      <c r="QA51" s="108" t="str">
        <f t="shared" si="55"/>
        <v>.</v>
      </c>
      <c r="QB51" s="109" t="str">
        <f t="shared" si="56"/>
        <v>.</v>
      </c>
      <c r="QC51" s="108" t="str">
        <f t="shared" si="57"/>
        <v>.</v>
      </c>
      <c r="QD51" s="110"/>
      <c r="QE51" s="2" t="s">
        <v>287</v>
      </c>
      <c r="QF51" s="47"/>
      <c r="QG51" s="47"/>
      <c r="QH51" s="55"/>
      <c r="QI51" s="56"/>
      <c r="QJ51" s="55"/>
    </row>
    <row r="52" spans="1:452" ht="19.5" customHeight="1" x14ac:dyDescent="0.25">
      <c r="A52" s="128"/>
      <c r="B52" s="129"/>
      <c r="C52" s="130"/>
      <c r="D52" s="130"/>
      <c r="E52" s="130"/>
      <c r="F52" s="130"/>
      <c r="G52" s="130"/>
      <c r="H52" s="130"/>
      <c r="I52" s="129"/>
      <c r="J52" s="129"/>
      <c r="K52" s="129"/>
      <c r="L52" s="129"/>
      <c r="M52" s="129"/>
      <c r="N52" s="129"/>
      <c r="O52" s="128"/>
      <c r="P52" s="131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OB52" s="105"/>
      <c r="OC52" s="105"/>
      <c r="OD52" s="146"/>
      <c r="OE52" s="103" t="str">
        <f t="shared" si="10"/>
        <v>..</v>
      </c>
      <c r="OF52" s="103"/>
      <c r="OG52" s="106" t="str">
        <f t="shared" si="11"/>
        <v>..</v>
      </c>
      <c r="OH52" s="106" t="str">
        <f t="shared" si="12"/>
        <v>..</v>
      </c>
      <c r="OI52" s="106"/>
      <c r="OJ52" s="106"/>
      <c r="OK52" s="102" t="str">
        <f t="shared" si="13"/>
        <v>.</v>
      </c>
      <c r="OL52" s="102" t="str">
        <f t="shared" si="14"/>
        <v>.</v>
      </c>
      <c r="OM52" s="102" t="str">
        <f t="shared" si="15"/>
        <v>.</v>
      </c>
      <c r="ON52" s="102" t="str">
        <f t="shared" si="16"/>
        <v>.</v>
      </c>
      <c r="OO52" s="102" t="str">
        <f t="shared" si="17"/>
        <v>.</v>
      </c>
      <c r="OP52" s="102" t="str">
        <f t="shared" si="18"/>
        <v>.</v>
      </c>
      <c r="OQ52" s="102" t="str">
        <f t="shared" si="19"/>
        <v>.</v>
      </c>
      <c r="OR52" s="102" t="str">
        <f t="shared" si="20"/>
        <v>.</v>
      </c>
      <c r="OS52" s="102" t="str">
        <f t="shared" si="21"/>
        <v>.</v>
      </c>
      <c r="OT52" s="102" t="str">
        <f t="shared" si="22"/>
        <v>.</v>
      </c>
      <c r="OU52" s="102" t="str">
        <f t="shared" si="23"/>
        <v>.</v>
      </c>
      <c r="OV52" s="99" t="str">
        <f t="shared" si="24"/>
        <v/>
      </c>
      <c r="OW52" s="99" t="str">
        <f t="shared" si="25"/>
        <v/>
      </c>
      <c r="OX52" s="99" t="str">
        <f t="shared" si="26"/>
        <v/>
      </c>
      <c r="OY52" s="99" t="str">
        <f t="shared" si="27"/>
        <v/>
      </c>
      <c r="OZ52" s="99" t="str">
        <f t="shared" si="28"/>
        <v/>
      </c>
      <c r="PA52" s="100" t="str">
        <f t="shared" si="29"/>
        <v>.</v>
      </c>
      <c r="PB52" s="100" t="str">
        <f t="shared" si="30"/>
        <v xml:space="preserve"> /  / .</v>
      </c>
      <c r="PC52" s="107" t="str">
        <f t="shared" si="31"/>
        <v>.</v>
      </c>
      <c r="PD52" s="107" t="str">
        <f t="shared" si="32"/>
        <v xml:space="preserve"> /  / .</v>
      </c>
      <c r="PE52" s="100" t="str">
        <f t="shared" si="33"/>
        <v>.</v>
      </c>
      <c r="PF52" s="100" t="str">
        <f t="shared" si="34"/>
        <v xml:space="preserve"> /  / .</v>
      </c>
      <c r="PG52" s="99" t="str">
        <f t="shared" si="35"/>
        <v xml:space="preserve"> /  / .
 /  / .
 /  / .</v>
      </c>
      <c r="PH52" s="101" t="str">
        <f t="shared" si="36"/>
        <v xml:space="preserve">Tempat Pengajian : , 
Tahun Pengajian yang dipohon : 
Tempoh Pengajian : 
Keputusan tahun terakhir : </v>
      </c>
      <c r="PI52" s="102" t="str">
        <f t="shared" si="37"/>
        <v>.</v>
      </c>
      <c r="PJ52" s="102" t="str">
        <f t="shared" si="38"/>
        <v>.</v>
      </c>
      <c r="PK52" s="103" t="str">
        <f t="shared" si="39"/>
        <v>.</v>
      </c>
      <c r="PL52" s="102" t="str">
        <f t="shared" si="40"/>
        <v>.</v>
      </c>
      <c r="PM52" s="102" t="str">
        <f t="shared" si="41"/>
        <v>.</v>
      </c>
      <c r="PN52" s="102" t="str">
        <f t="shared" si="42"/>
        <v>.</v>
      </c>
      <c r="PO52" s="102" t="str">
        <f t="shared" si="43"/>
        <v>.</v>
      </c>
      <c r="PP52" s="102" t="str">
        <f t="shared" si="44"/>
        <v>.</v>
      </c>
      <c r="PQ52" s="102" t="str">
        <f t="shared" si="45"/>
        <v>.</v>
      </c>
      <c r="PR52" s="102" t="str">
        <f t="shared" si="46"/>
        <v>.</v>
      </c>
      <c r="PS52" s="102" t="str">
        <f t="shared" si="47"/>
        <v>.</v>
      </c>
      <c r="PT52" s="102" t="str">
        <f t="shared" si="48"/>
        <v>.</v>
      </c>
      <c r="PU52" s="102" t="str">
        <f t="shared" si="49"/>
        <v>.</v>
      </c>
      <c r="PV52" s="103" t="str">
        <f t="shared" si="50"/>
        <v/>
      </c>
      <c r="PW52" s="103" t="str">
        <f t="shared" si="51"/>
        <v/>
      </c>
      <c r="PX52" s="103" t="str">
        <f t="shared" si="52"/>
        <v/>
      </c>
      <c r="PY52" s="103" t="str">
        <f t="shared" si="53"/>
        <v/>
      </c>
      <c r="PZ52" s="103" t="str">
        <f t="shared" si="54"/>
        <v/>
      </c>
      <c r="QA52" s="108" t="str">
        <f t="shared" si="55"/>
        <v>.</v>
      </c>
      <c r="QB52" s="109" t="str">
        <f t="shared" si="56"/>
        <v>.</v>
      </c>
      <c r="QC52" s="108" t="str">
        <f t="shared" si="57"/>
        <v>.</v>
      </c>
      <c r="QD52" s="110"/>
      <c r="QE52" s="2" t="s">
        <v>287</v>
      </c>
      <c r="QF52" s="47"/>
      <c r="QG52" s="47"/>
      <c r="QH52" s="55"/>
      <c r="QI52" s="56"/>
      <c r="QJ52" s="55"/>
    </row>
    <row r="53" spans="1:452" ht="19.5" customHeight="1" x14ac:dyDescent="0.25">
      <c r="A53" s="128"/>
      <c r="B53" s="129"/>
      <c r="C53" s="130"/>
      <c r="D53" s="130"/>
      <c r="E53" s="130"/>
      <c r="F53" s="130"/>
      <c r="G53" s="130"/>
      <c r="H53" s="130"/>
      <c r="I53" s="129"/>
      <c r="J53" s="129"/>
      <c r="K53" s="129"/>
      <c r="L53" s="129"/>
      <c r="M53" s="129"/>
      <c r="N53" s="129"/>
      <c r="O53" s="128"/>
      <c r="P53" s="131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OB53" s="105"/>
      <c r="OC53" s="105"/>
      <c r="OD53" s="146"/>
      <c r="OE53" s="103" t="str">
        <f t="shared" si="10"/>
        <v>..</v>
      </c>
      <c r="OF53" s="103"/>
      <c r="OG53" s="106" t="str">
        <f t="shared" si="11"/>
        <v>..</v>
      </c>
      <c r="OH53" s="106" t="str">
        <f t="shared" si="12"/>
        <v>..</v>
      </c>
      <c r="OI53" s="106"/>
      <c r="OJ53" s="106"/>
      <c r="OK53" s="102" t="str">
        <f t="shared" si="13"/>
        <v>.</v>
      </c>
      <c r="OL53" s="102" t="str">
        <f t="shared" si="14"/>
        <v>.</v>
      </c>
      <c r="OM53" s="102" t="str">
        <f t="shared" si="15"/>
        <v>.</v>
      </c>
      <c r="ON53" s="102" t="str">
        <f t="shared" si="16"/>
        <v>.</v>
      </c>
      <c r="OO53" s="102" t="str">
        <f t="shared" si="17"/>
        <v>.</v>
      </c>
      <c r="OP53" s="102" t="str">
        <f t="shared" si="18"/>
        <v>.</v>
      </c>
      <c r="OQ53" s="102" t="str">
        <f t="shared" si="19"/>
        <v>.</v>
      </c>
      <c r="OR53" s="102" t="str">
        <f t="shared" si="20"/>
        <v>.</v>
      </c>
      <c r="OS53" s="102" t="str">
        <f t="shared" si="21"/>
        <v>.</v>
      </c>
      <c r="OT53" s="102" t="str">
        <f t="shared" si="22"/>
        <v>.</v>
      </c>
      <c r="OU53" s="102" t="str">
        <f t="shared" si="23"/>
        <v>.</v>
      </c>
      <c r="OV53" s="99" t="str">
        <f t="shared" si="24"/>
        <v/>
      </c>
      <c r="OW53" s="99" t="str">
        <f t="shared" si="25"/>
        <v/>
      </c>
      <c r="OX53" s="99" t="str">
        <f t="shared" si="26"/>
        <v/>
      </c>
      <c r="OY53" s="99" t="str">
        <f t="shared" si="27"/>
        <v/>
      </c>
      <c r="OZ53" s="99" t="str">
        <f t="shared" si="28"/>
        <v/>
      </c>
      <c r="PA53" s="100" t="str">
        <f t="shared" si="29"/>
        <v>.</v>
      </c>
      <c r="PB53" s="100" t="str">
        <f t="shared" si="30"/>
        <v xml:space="preserve"> /  / .</v>
      </c>
      <c r="PC53" s="107" t="str">
        <f t="shared" si="31"/>
        <v>.</v>
      </c>
      <c r="PD53" s="107" t="str">
        <f t="shared" si="32"/>
        <v xml:space="preserve"> /  / .</v>
      </c>
      <c r="PE53" s="100" t="str">
        <f t="shared" si="33"/>
        <v>.</v>
      </c>
      <c r="PF53" s="100" t="str">
        <f t="shared" si="34"/>
        <v xml:space="preserve"> /  / .</v>
      </c>
      <c r="PG53" s="99" t="str">
        <f t="shared" si="35"/>
        <v xml:space="preserve"> /  / .
 /  / .
 /  / .</v>
      </c>
      <c r="PH53" s="101" t="str">
        <f t="shared" si="36"/>
        <v xml:space="preserve">Tempat Pengajian : , 
Tahun Pengajian yang dipohon : 
Tempoh Pengajian : 
Keputusan tahun terakhir : </v>
      </c>
      <c r="PI53" s="102" t="str">
        <f t="shared" si="37"/>
        <v>.</v>
      </c>
      <c r="PJ53" s="102" t="str">
        <f t="shared" si="38"/>
        <v>.</v>
      </c>
      <c r="PK53" s="103" t="str">
        <f t="shared" si="39"/>
        <v>.</v>
      </c>
      <c r="PL53" s="102" t="str">
        <f t="shared" si="40"/>
        <v>.</v>
      </c>
      <c r="PM53" s="102" t="str">
        <f t="shared" si="41"/>
        <v>.</v>
      </c>
      <c r="PN53" s="102" t="str">
        <f t="shared" si="42"/>
        <v>.</v>
      </c>
      <c r="PO53" s="102" t="str">
        <f t="shared" si="43"/>
        <v>.</v>
      </c>
      <c r="PP53" s="102" t="str">
        <f t="shared" si="44"/>
        <v>.</v>
      </c>
      <c r="PQ53" s="102" t="str">
        <f t="shared" si="45"/>
        <v>.</v>
      </c>
      <c r="PR53" s="102" t="str">
        <f t="shared" si="46"/>
        <v>.</v>
      </c>
      <c r="PS53" s="102" t="str">
        <f t="shared" si="47"/>
        <v>.</v>
      </c>
      <c r="PT53" s="102" t="str">
        <f t="shared" si="48"/>
        <v>.</v>
      </c>
      <c r="PU53" s="102" t="str">
        <f t="shared" si="49"/>
        <v>.</v>
      </c>
      <c r="PV53" s="103" t="str">
        <f t="shared" si="50"/>
        <v/>
      </c>
      <c r="PW53" s="103" t="str">
        <f t="shared" si="51"/>
        <v/>
      </c>
      <c r="PX53" s="103" t="str">
        <f t="shared" si="52"/>
        <v/>
      </c>
      <c r="PY53" s="103" t="str">
        <f t="shared" si="53"/>
        <v/>
      </c>
      <c r="PZ53" s="103" t="str">
        <f t="shared" si="54"/>
        <v/>
      </c>
      <c r="QA53" s="108" t="str">
        <f t="shared" si="55"/>
        <v>.</v>
      </c>
      <c r="QB53" s="109" t="str">
        <f t="shared" si="56"/>
        <v>.</v>
      </c>
      <c r="QC53" s="108" t="str">
        <f t="shared" si="57"/>
        <v>.</v>
      </c>
      <c r="QD53" s="110"/>
      <c r="QE53" s="2" t="s">
        <v>287</v>
      </c>
      <c r="QF53" s="47"/>
      <c r="QG53" s="47"/>
      <c r="QH53" s="55"/>
      <c r="QI53" s="56"/>
      <c r="QJ53" s="55"/>
    </row>
    <row r="54" spans="1:452" ht="19.5" customHeight="1" x14ac:dyDescent="0.25">
      <c r="A54" s="128"/>
      <c r="B54" s="129"/>
      <c r="C54" s="130"/>
      <c r="D54" s="130"/>
      <c r="E54" s="130"/>
      <c r="F54" s="130"/>
      <c r="G54" s="130"/>
      <c r="H54" s="130"/>
      <c r="I54" s="129"/>
      <c r="J54" s="129"/>
      <c r="K54" s="129"/>
      <c r="L54" s="129"/>
      <c r="M54" s="129"/>
      <c r="N54" s="129"/>
      <c r="O54" s="128"/>
      <c r="P54" s="131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OB54" s="105"/>
      <c r="OC54" s="105"/>
      <c r="OD54" s="146"/>
      <c r="OE54" s="103" t="str">
        <f t="shared" si="10"/>
        <v>..</v>
      </c>
      <c r="OF54" s="103"/>
      <c r="OG54" s="106" t="str">
        <f t="shared" si="11"/>
        <v>..</v>
      </c>
      <c r="OH54" s="106" t="str">
        <f t="shared" si="12"/>
        <v>..</v>
      </c>
      <c r="OI54" s="106"/>
      <c r="OJ54" s="106"/>
      <c r="OK54" s="102" t="str">
        <f t="shared" si="13"/>
        <v>.</v>
      </c>
      <c r="OL54" s="102" t="str">
        <f t="shared" si="14"/>
        <v>.</v>
      </c>
      <c r="OM54" s="102" t="str">
        <f t="shared" si="15"/>
        <v>.</v>
      </c>
      <c r="ON54" s="102" t="str">
        <f t="shared" si="16"/>
        <v>.</v>
      </c>
      <c r="OO54" s="102" t="str">
        <f t="shared" si="17"/>
        <v>.</v>
      </c>
      <c r="OP54" s="102" t="str">
        <f t="shared" si="18"/>
        <v>.</v>
      </c>
      <c r="OQ54" s="102" t="str">
        <f t="shared" si="19"/>
        <v>.</v>
      </c>
      <c r="OR54" s="102" t="str">
        <f t="shared" si="20"/>
        <v>.</v>
      </c>
      <c r="OS54" s="102" t="str">
        <f t="shared" si="21"/>
        <v>.</v>
      </c>
      <c r="OT54" s="102" t="str">
        <f t="shared" si="22"/>
        <v>.</v>
      </c>
      <c r="OU54" s="102" t="str">
        <f t="shared" si="23"/>
        <v>.</v>
      </c>
      <c r="OV54" s="99" t="str">
        <f t="shared" si="24"/>
        <v/>
      </c>
      <c r="OW54" s="99" t="str">
        <f t="shared" si="25"/>
        <v/>
      </c>
      <c r="OX54" s="99" t="str">
        <f t="shared" si="26"/>
        <v/>
      </c>
      <c r="OY54" s="99" t="str">
        <f t="shared" si="27"/>
        <v/>
      </c>
      <c r="OZ54" s="99" t="str">
        <f t="shared" si="28"/>
        <v/>
      </c>
      <c r="PA54" s="100" t="str">
        <f t="shared" si="29"/>
        <v>.</v>
      </c>
      <c r="PB54" s="100" t="str">
        <f t="shared" si="30"/>
        <v xml:space="preserve"> /  / .</v>
      </c>
      <c r="PC54" s="107" t="str">
        <f t="shared" si="31"/>
        <v>.</v>
      </c>
      <c r="PD54" s="107" t="str">
        <f t="shared" si="32"/>
        <v xml:space="preserve"> /  / .</v>
      </c>
      <c r="PE54" s="100" t="str">
        <f t="shared" si="33"/>
        <v>.</v>
      </c>
      <c r="PF54" s="100" t="str">
        <f t="shared" si="34"/>
        <v xml:space="preserve"> /  / .</v>
      </c>
      <c r="PG54" s="99" t="str">
        <f t="shared" si="35"/>
        <v xml:space="preserve"> /  / .
 /  / .
 /  / .</v>
      </c>
      <c r="PH54" s="101" t="str">
        <f t="shared" si="36"/>
        <v xml:space="preserve">Tempat Pengajian : , 
Tahun Pengajian yang dipohon : 
Tempoh Pengajian : 
Keputusan tahun terakhir : </v>
      </c>
      <c r="PI54" s="102" t="str">
        <f t="shared" si="37"/>
        <v>.</v>
      </c>
      <c r="PJ54" s="102" t="str">
        <f t="shared" si="38"/>
        <v>.</v>
      </c>
      <c r="PK54" s="103" t="str">
        <f t="shared" si="39"/>
        <v>.</v>
      </c>
      <c r="PL54" s="102" t="str">
        <f t="shared" si="40"/>
        <v>.</v>
      </c>
      <c r="PM54" s="102" t="str">
        <f t="shared" si="41"/>
        <v>.</v>
      </c>
      <c r="PN54" s="102" t="str">
        <f t="shared" si="42"/>
        <v>.</v>
      </c>
      <c r="PO54" s="102" t="str">
        <f t="shared" si="43"/>
        <v>.</v>
      </c>
      <c r="PP54" s="102" t="str">
        <f t="shared" si="44"/>
        <v>.</v>
      </c>
      <c r="PQ54" s="102" t="str">
        <f t="shared" si="45"/>
        <v>.</v>
      </c>
      <c r="PR54" s="102" t="str">
        <f t="shared" si="46"/>
        <v>.</v>
      </c>
      <c r="PS54" s="102" t="str">
        <f t="shared" si="47"/>
        <v>.</v>
      </c>
      <c r="PT54" s="102" t="str">
        <f t="shared" si="48"/>
        <v>.</v>
      </c>
      <c r="PU54" s="102" t="str">
        <f t="shared" si="49"/>
        <v>.</v>
      </c>
      <c r="PV54" s="103" t="str">
        <f t="shared" si="50"/>
        <v/>
      </c>
      <c r="PW54" s="103" t="str">
        <f t="shared" si="51"/>
        <v/>
      </c>
      <c r="PX54" s="103" t="str">
        <f t="shared" si="52"/>
        <v/>
      </c>
      <c r="PY54" s="103" t="str">
        <f t="shared" si="53"/>
        <v/>
      </c>
      <c r="PZ54" s="103" t="str">
        <f t="shared" si="54"/>
        <v/>
      </c>
      <c r="QA54" s="108" t="str">
        <f t="shared" si="55"/>
        <v>.</v>
      </c>
      <c r="QB54" s="109" t="str">
        <f t="shared" si="56"/>
        <v>.</v>
      </c>
      <c r="QC54" s="108" t="str">
        <f t="shared" si="57"/>
        <v>.</v>
      </c>
      <c r="QD54" s="110"/>
      <c r="QE54" s="2" t="s">
        <v>287</v>
      </c>
      <c r="QF54" s="47"/>
      <c r="QG54" s="47"/>
      <c r="QH54" s="55"/>
      <c r="QI54" s="56"/>
      <c r="QJ54" s="55"/>
    </row>
    <row r="55" spans="1:452" ht="19.5" customHeight="1" x14ac:dyDescent="0.25">
      <c r="A55" s="128"/>
      <c r="B55" s="129"/>
      <c r="C55" s="130"/>
      <c r="D55" s="130"/>
      <c r="E55" s="130"/>
      <c r="F55" s="130"/>
      <c r="G55" s="130"/>
      <c r="H55" s="130"/>
      <c r="I55" s="129"/>
      <c r="J55" s="129"/>
      <c r="K55" s="129"/>
      <c r="L55" s="129"/>
      <c r="M55" s="129"/>
      <c r="N55" s="129"/>
      <c r="O55" s="128"/>
      <c r="P55" s="131"/>
      <c r="Q55" s="128"/>
      <c r="R55" s="128"/>
      <c r="S55" s="128"/>
      <c r="T55" s="128"/>
      <c r="U55" s="128"/>
      <c r="V55" s="128"/>
      <c r="W55" s="128"/>
      <c r="X55" s="128"/>
      <c r="Y55" s="128"/>
      <c r="Z55" s="128"/>
      <c r="AA55" s="128"/>
      <c r="AB55" s="128"/>
      <c r="OB55" s="105"/>
      <c r="OC55" s="105"/>
      <c r="OD55" s="146"/>
      <c r="OE55" s="103" t="str">
        <f t="shared" si="10"/>
        <v>..</v>
      </c>
      <c r="OF55" s="103"/>
      <c r="OG55" s="106" t="str">
        <f t="shared" si="11"/>
        <v>..</v>
      </c>
      <c r="OH55" s="106" t="str">
        <f t="shared" si="12"/>
        <v>..</v>
      </c>
      <c r="OI55" s="106"/>
      <c r="OJ55" s="106"/>
      <c r="OK55" s="102" t="str">
        <f t="shared" si="13"/>
        <v>.</v>
      </c>
      <c r="OL55" s="102" t="str">
        <f t="shared" si="14"/>
        <v>.</v>
      </c>
      <c r="OM55" s="102" t="str">
        <f t="shared" si="15"/>
        <v>.</v>
      </c>
      <c r="ON55" s="102" t="str">
        <f t="shared" si="16"/>
        <v>.</v>
      </c>
      <c r="OO55" s="102" t="str">
        <f t="shared" si="17"/>
        <v>.</v>
      </c>
      <c r="OP55" s="102" t="str">
        <f t="shared" si="18"/>
        <v>.</v>
      </c>
      <c r="OQ55" s="102" t="str">
        <f t="shared" si="19"/>
        <v>.</v>
      </c>
      <c r="OR55" s="102" t="str">
        <f t="shared" si="20"/>
        <v>.</v>
      </c>
      <c r="OS55" s="102" t="str">
        <f t="shared" si="21"/>
        <v>.</v>
      </c>
      <c r="OT55" s="102" t="str">
        <f t="shared" si="22"/>
        <v>.</v>
      </c>
      <c r="OU55" s="102" t="str">
        <f t="shared" si="23"/>
        <v>.</v>
      </c>
      <c r="OV55" s="99" t="str">
        <f t="shared" si="24"/>
        <v/>
      </c>
      <c r="OW55" s="99" t="str">
        <f t="shared" si="25"/>
        <v/>
      </c>
      <c r="OX55" s="99" t="str">
        <f t="shared" si="26"/>
        <v/>
      </c>
      <c r="OY55" s="99" t="str">
        <f t="shared" si="27"/>
        <v/>
      </c>
      <c r="OZ55" s="99" t="str">
        <f t="shared" si="28"/>
        <v/>
      </c>
      <c r="PA55" s="100" t="str">
        <f t="shared" si="29"/>
        <v>.</v>
      </c>
      <c r="PB55" s="100" t="str">
        <f t="shared" si="30"/>
        <v xml:space="preserve"> /  / .</v>
      </c>
      <c r="PC55" s="107" t="str">
        <f t="shared" si="31"/>
        <v>.</v>
      </c>
      <c r="PD55" s="107" t="str">
        <f t="shared" si="32"/>
        <v xml:space="preserve"> /  / .</v>
      </c>
      <c r="PE55" s="100" t="str">
        <f t="shared" si="33"/>
        <v>.</v>
      </c>
      <c r="PF55" s="100" t="str">
        <f t="shared" si="34"/>
        <v xml:space="preserve"> /  / .</v>
      </c>
      <c r="PG55" s="99" t="str">
        <f t="shared" si="35"/>
        <v xml:space="preserve"> /  / .
 /  / .
 /  / .</v>
      </c>
      <c r="PH55" s="101" t="str">
        <f t="shared" si="36"/>
        <v xml:space="preserve">Tempat Pengajian : , 
Tahun Pengajian yang dipohon : 
Tempoh Pengajian : 
Keputusan tahun terakhir : </v>
      </c>
      <c r="PI55" s="102" t="str">
        <f t="shared" si="37"/>
        <v>.</v>
      </c>
      <c r="PJ55" s="102" t="str">
        <f t="shared" si="38"/>
        <v>.</v>
      </c>
      <c r="PK55" s="103" t="str">
        <f t="shared" si="39"/>
        <v>.</v>
      </c>
      <c r="PL55" s="102" t="str">
        <f t="shared" si="40"/>
        <v>.</v>
      </c>
      <c r="PM55" s="102" t="str">
        <f t="shared" si="41"/>
        <v>.</v>
      </c>
      <c r="PN55" s="102" t="str">
        <f t="shared" si="42"/>
        <v>.</v>
      </c>
      <c r="PO55" s="102" t="str">
        <f t="shared" si="43"/>
        <v>.</v>
      </c>
      <c r="PP55" s="102" t="str">
        <f t="shared" si="44"/>
        <v>.</v>
      </c>
      <c r="PQ55" s="102" t="str">
        <f t="shared" si="45"/>
        <v>.</v>
      </c>
      <c r="PR55" s="102" t="str">
        <f t="shared" si="46"/>
        <v>.</v>
      </c>
      <c r="PS55" s="102" t="str">
        <f t="shared" si="47"/>
        <v>.</v>
      </c>
      <c r="PT55" s="102" t="str">
        <f t="shared" si="48"/>
        <v>.</v>
      </c>
      <c r="PU55" s="102" t="str">
        <f t="shared" si="49"/>
        <v>.</v>
      </c>
      <c r="PV55" s="103" t="str">
        <f t="shared" si="50"/>
        <v/>
      </c>
      <c r="PW55" s="103" t="str">
        <f t="shared" si="51"/>
        <v/>
      </c>
      <c r="PX55" s="103" t="str">
        <f t="shared" si="52"/>
        <v/>
      </c>
      <c r="PY55" s="103" t="str">
        <f t="shared" si="53"/>
        <v/>
      </c>
      <c r="PZ55" s="103" t="str">
        <f t="shared" si="54"/>
        <v/>
      </c>
      <c r="QA55" s="108" t="str">
        <f t="shared" si="55"/>
        <v>.</v>
      </c>
      <c r="QB55" s="109" t="str">
        <f t="shared" si="56"/>
        <v>.</v>
      </c>
      <c r="QC55" s="108" t="str">
        <f t="shared" si="57"/>
        <v>.</v>
      </c>
      <c r="QD55" s="110"/>
      <c r="QE55" s="2" t="s">
        <v>287</v>
      </c>
      <c r="QF55" s="47"/>
      <c r="QG55" s="47"/>
      <c r="QH55" s="55"/>
      <c r="QI55" s="56"/>
      <c r="QJ55" s="55"/>
    </row>
    <row r="56" spans="1:452" ht="19.5" customHeight="1" x14ac:dyDescent="0.25">
      <c r="A56" s="128"/>
      <c r="B56" s="129"/>
      <c r="C56" s="130"/>
      <c r="D56" s="130"/>
      <c r="E56" s="130"/>
      <c r="F56" s="130"/>
      <c r="G56" s="130"/>
      <c r="H56" s="130"/>
      <c r="I56" s="129"/>
      <c r="J56" s="129"/>
      <c r="K56" s="129"/>
      <c r="L56" s="129"/>
      <c r="M56" s="129"/>
      <c r="N56" s="129"/>
      <c r="O56" s="128"/>
      <c r="P56" s="131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OB56" s="105"/>
      <c r="OC56" s="105"/>
      <c r="OD56" s="146"/>
      <c r="OE56" s="103" t="str">
        <f t="shared" si="10"/>
        <v>..</v>
      </c>
      <c r="OF56" s="103"/>
      <c r="OG56" s="106" t="str">
        <f t="shared" si="11"/>
        <v>..</v>
      </c>
      <c r="OH56" s="106" t="str">
        <f t="shared" si="12"/>
        <v>..</v>
      </c>
      <c r="OI56" s="106"/>
      <c r="OJ56" s="106"/>
      <c r="OK56" s="102" t="str">
        <f t="shared" si="13"/>
        <v>.</v>
      </c>
      <c r="OL56" s="102" t="str">
        <f t="shared" si="14"/>
        <v>.</v>
      </c>
      <c r="OM56" s="102" t="str">
        <f t="shared" si="15"/>
        <v>.</v>
      </c>
      <c r="ON56" s="102" t="str">
        <f t="shared" si="16"/>
        <v>.</v>
      </c>
      <c r="OO56" s="102" t="str">
        <f t="shared" si="17"/>
        <v>.</v>
      </c>
      <c r="OP56" s="102" t="str">
        <f t="shared" si="18"/>
        <v>.</v>
      </c>
      <c r="OQ56" s="102" t="str">
        <f t="shared" si="19"/>
        <v>.</v>
      </c>
      <c r="OR56" s="102" t="str">
        <f t="shared" si="20"/>
        <v>.</v>
      </c>
      <c r="OS56" s="102" t="str">
        <f t="shared" si="21"/>
        <v>.</v>
      </c>
      <c r="OT56" s="102" t="str">
        <f t="shared" si="22"/>
        <v>.</v>
      </c>
      <c r="OU56" s="102" t="str">
        <f t="shared" si="23"/>
        <v>.</v>
      </c>
      <c r="OV56" s="99" t="str">
        <f t="shared" si="24"/>
        <v/>
      </c>
      <c r="OW56" s="99" t="str">
        <f t="shared" si="25"/>
        <v/>
      </c>
      <c r="OX56" s="99" t="str">
        <f t="shared" si="26"/>
        <v/>
      </c>
      <c r="OY56" s="99" t="str">
        <f t="shared" si="27"/>
        <v/>
      </c>
      <c r="OZ56" s="99" t="str">
        <f t="shared" si="28"/>
        <v/>
      </c>
      <c r="PA56" s="100" t="str">
        <f t="shared" si="29"/>
        <v>.</v>
      </c>
      <c r="PB56" s="100" t="str">
        <f t="shared" si="30"/>
        <v xml:space="preserve"> /  / .</v>
      </c>
      <c r="PC56" s="107" t="str">
        <f t="shared" si="31"/>
        <v>.</v>
      </c>
      <c r="PD56" s="107" t="str">
        <f t="shared" si="32"/>
        <v xml:space="preserve"> /  / .</v>
      </c>
      <c r="PE56" s="100" t="str">
        <f t="shared" si="33"/>
        <v>.</v>
      </c>
      <c r="PF56" s="100" t="str">
        <f t="shared" si="34"/>
        <v xml:space="preserve"> /  / .</v>
      </c>
      <c r="PG56" s="99" t="str">
        <f t="shared" si="35"/>
        <v xml:space="preserve"> /  / .
 /  / .
 /  / .</v>
      </c>
      <c r="PH56" s="101" t="str">
        <f t="shared" si="36"/>
        <v xml:space="preserve">Tempat Pengajian : , 
Tahun Pengajian yang dipohon : 
Tempoh Pengajian : 
Keputusan tahun terakhir : </v>
      </c>
      <c r="PI56" s="102" t="str">
        <f t="shared" si="37"/>
        <v>.</v>
      </c>
      <c r="PJ56" s="102" t="str">
        <f t="shared" si="38"/>
        <v>.</v>
      </c>
      <c r="PK56" s="103" t="str">
        <f t="shared" si="39"/>
        <v>.</v>
      </c>
      <c r="PL56" s="102" t="str">
        <f t="shared" si="40"/>
        <v>.</v>
      </c>
      <c r="PM56" s="102" t="str">
        <f t="shared" si="41"/>
        <v>.</v>
      </c>
      <c r="PN56" s="102" t="str">
        <f t="shared" si="42"/>
        <v>.</v>
      </c>
      <c r="PO56" s="102" t="str">
        <f t="shared" si="43"/>
        <v>.</v>
      </c>
      <c r="PP56" s="102" t="str">
        <f t="shared" si="44"/>
        <v>.</v>
      </c>
      <c r="PQ56" s="102" t="str">
        <f t="shared" si="45"/>
        <v>.</v>
      </c>
      <c r="PR56" s="102" t="str">
        <f t="shared" si="46"/>
        <v>.</v>
      </c>
      <c r="PS56" s="102" t="str">
        <f t="shared" si="47"/>
        <v>.</v>
      </c>
      <c r="PT56" s="102" t="str">
        <f t="shared" si="48"/>
        <v>.</v>
      </c>
      <c r="PU56" s="102" t="str">
        <f t="shared" si="49"/>
        <v>.</v>
      </c>
      <c r="PV56" s="103" t="str">
        <f t="shared" si="50"/>
        <v/>
      </c>
      <c r="PW56" s="103" t="str">
        <f t="shared" si="51"/>
        <v/>
      </c>
      <c r="PX56" s="103" t="str">
        <f t="shared" si="52"/>
        <v/>
      </c>
      <c r="PY56" s="103" t="str">
        <f t="shared" si="53"/>
        <v/>
      </c>
      <c r="PZ56" s="103" t="str">
        <f t="shared" si="54"/>
        <v/>
      </c>
      <c r="QA56" s="108" t="str">
        <f t="shared" si="55"/>
        <v>.</v>
      </c>
      <c r="QB56" s="109" t="str">
        <f t="shared" si="56"/>
        <v>.</v>
      </c>
      <c r="QC56" s="108" t="str">
        <f t="shared" si="57"/>
        <v>.</v>
      </c>
      <c r="QD56" s="110"/>
      <c r="QE56" s="2" t="s">
        <v>287</v>
      </c>
      <c r="QF56" s="47"/>
      <c r="QG56" s="47"/>
      <c r="QH56" s="55"/>
      <c r="QI56" s="56"/>
      <c r="QJ56" s="55"/>
    </row>
    <row r="57" spans="1:452" ht="19.5" customHeight="1" x14ac:dyDescent="0.25">
      <c r="A57" s="128"/>
      <c r="B57" s="129"/>
      <c r="C57" s="130"/>
      <c r="D57" s="130"/>
      <c r="E57" s="130"/>
      <c r="F57" s="130"/>
      <c r="G57" s="130"/>
      <c r="H57" s="130"/>
      <c r="I57" s="129"/>
      <c r="J57" s="129"/>
      <c r="K57" s="129"/>
      <c r="L57" s="129"/>
      <c r="M57" s="129"/>
      <c r="N57" s="129"/>
      <c r="O57" s="128"/>
      <c r="P57" s="131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OB57" s="105"/>
      <c r="OC57" s="105"/>
      <c r="OD57" s="146"/>
      <c r="OE57" s="103" t="str">
        <f t="shared" si="10"/>
        <v>..</v>
      </c>
      <c r="OF57" s="103"/>
      <c r="OG57" s="106" t="str">
        <f t="shared" si="11"/>
        <v>..</v>
      </c>
      <c r="OH57" s="106" t="str">
        <f t="shared" si="12"/>
        <v>..</v>
      </c>
      <c r="OI57" s="106"/>
      <c r="OJ57" s="106"/>
      <c r="OK57" s="102" t="str">
        <f t="shared" si="13"/>
        <v>.</v>
      </c>
      <c r="OL57" s="102" t="str">
        <f t="shared" si="14"/>
        <v>.</v>
      </c>
      <c r="OM57" s="102" t="str">
        <f t="shared" si="15"/>
        <v>.</v>
      </c>
      <c r="ON57" s="102" t="str">
        <f t="shared" si="16"/>
        <v>.</v>
      </c>
      <c r="OO57" s="102" t="str">
        <f t="shared" si="17"/>
        <v>.</v>
      </c>
      <c r="OP57" s="102" t="str">
        <f t="shared" si="18"/>
        <v>.</v>
      </c>
      <c r="OQ57" s="102" t="str">
        <f t="shared" si="19"/>
        <v>.</v>
      </c>
      <c r="OR57" s="102" t="str">
        <f t="shared" si="20"/>
        <v>.</v>
      </c>
      <c r="OS57" s="102" t="str">
        <f t="shared" si="21"/>
        <v>.</v>
      </c>
      <c r="OT57" s="102" t="str">
        <f t="shared" si="22"/>
        <v>.</v>
      </c>
      <c r="OU57" s="102" t="str">
        <f t="shared" si="23"/>
        <v>.</v>
      </c>
      <c r="OV57" s="99" t="str">
        <f t="shared" si="24"/>
        <v/>
      </c>
      <c r="OW57" s="99" t="str">
        <f t="shared" si="25"/>
        <v/>
      </c>
      <c r="OX57" s="99" t="str">
        <f t="shared" si="26"/>
        <v/>
      </c>
      <c r="OY57" s="99" t="str">
        <f t="shared" si="27"/>
        <v/>
      </c>
      <c r="OZ57" s="99" t="str">
        <f t="shared" si="28"/>
        <v/>
      </c>
      <c r="PA57" s="100" t="str">
        <f t="shared" si="29"/>
        <v>.</v>
      </c>
      <c r="PB57" s="100" t="str">
        <f t="shared" si="30"/>
        <v xml:space="preserve"> /  / .</v>
      </c>
      <c r="PC57" s="107" t="str">
        <f t="shared" si="31"/>
        <v>.</v>
      </c>
      <c r="PD57" s="107" t="str">
        <f t="shared" si="32"/>
        <v xml:space="preserve"> /  / .</v>
      </c>
      <c r="PE57" s="100" t="str">
        <f t="shared" si="33"/>
        <v>.</v>
      </c>
      <c r="PF57" s="100" t="str">
        <f t="shared" si="34"/>
        <v xml:space="preserve"> /  / .</v>
      </c>
      <c r="PG57" s="99" t="str">
        <f t="shared" si="35"/>
        <v xml:space="preserve"> /  / .
 /  / .
 /  / .</v>
      </c>
      <c r="PH57" s="101" t="str">
        <f t="shared" si="36"/>
        <v xml:space="preserve">Tempat Pengajian : , 
Tahun Pengajian yang dipohon : 
Tempoh Pengajian : 
Keputusan tahun terakhir : </v>
      </c>
      <c r="PI57" s="102" t="str">
        <f t="shared" si="37"/>
        <v>.</v>
      </c>
      <c r="PJ57" s="102" t="str">
        <f t="shared" si="38"/>
        <v>.</v>
      </c>
      <c r="PK57" s="103" t="str">
        <f t="shared" si="39"/>
        <v>.</v>
      </c>
      <c r="PL57" s="102" t="str">
        <f t="shared" si="40"/>
        <v>.</v>
      </c>
      <c r="PM57" s="102" t="str">
        <f t="shared" si="41"/>
        <v>.</v>
      </c>
      <c r="PN57" s="102" t="str">
        <f t="shared" si="42"/>
        <v>.</v>
      </c>
      <c r="PO57" s="102" t="str">
        <f t="shared" si="43"/>
        <v>.</v>
      </c>
      <c r="PP57" s="102" t="str">
        <f t="shared" si="44"/>
        <v>.</v>
      </c>
      <c r="PQ57" s="102" t="str">
        <f t="shared" si="45"/>
        <v>.</v>
      </c>
      <c r="PR57" s="102" t="str">
        <f t="shared" si="46"/>
        <v>.</v>
      </c>
      <c r="PS57" s="102" t="str">
        <f t="shared" si="47"/>
        <v>.</v>
      </c>
      <c r="PT57" s="102" t="str">
        <f t="shared" si="48"/>
        <v>.</v>
      </c>
      <c r="PU57" s="102" t="str">
        <f t="shared" si="49"/>
        <v>.</v>
      </c>
      <c r="PV57" s="103" t="str">
        <f t="shared" si="50"/>
        <v/>
      </c>
      <c r="PW57" s="103" t="str">
        <f t="shared" si="51"/>
        <v/>
      </c>
      <c r="PX57" s="103" t="str">
        <f t="shared" si="52"/>
        <v/>
      </c>
      <c r="PY57" s="103" t="str">
        <f t="shared" si="53"/>
        <v/>
      </c>
      <c r="PZ57" s="103" t="str">
        <f t="shared" si="54"/>
        <v/>
      </c>
      <c r="QA57" s="108" t="str">
        <f t="shared" si="55"/>
        <v>.</v>
      </c>
      <c r="QB57" s="109" t="str">
        <f t="shared" si="56"/>
        <v>.</v>
      </c>
      <c r="QC57" s="108" t="str">
        <f t="shared" si="57"/>
        <v>.</v>
      </c>
      <c r="QD57" s="110"/>
      <c r="QE57" s="2" t="s">
        <v>287</v>
      </c>
      <c r="QF57" s="47"/>
      <c r="QG57" s="47"/>
      <c r="QH57" s="55"/>
      <c r="QI57" s="56"/>
      <c r="QJ57" s="55"/>
    </row>
    <row r="58" spans="1:452" ht="19.5" customHeight="1" x14ac:dyDescent="0.25">
      <c r="A58" s="128"/>
      <c r="B58" s="129"/>
      <c r="C58" s="130"/>
      <c r="D58" s="130"/>
      <c r="E58" s="130"/>
      <c r="F58" s="130"/>
      <c r="G58" s="130"/>
      <c r="H58" s="130"/>
      <c r="I58" s="129"/>
      <c r="J58" s="129"/>
      <c r="K58" s="129"/>
      <c r="L58" s="129"/>
      <c r="M58" s="129"/>
      <c r="N58" s="129"/>
      <c r="O58" s="128"/>
      <c r="P58" s="131"/>
      <c r="Q58" s="128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OB58" s="105"/>
      <c r="OC58" s="105"/>
      <c r="OD58" s="146"/>
      <c r="OE58" s="103" t="str">
        <f t="shared" si="10"/>
        <v>..</v>
      </c>
      <c r="OF58" s="103"/>
      <c r="OG58" s="106" t="str">
        <f t="shared" si="11"/>
        <v>..</v>
      </c>
      <c r="OH58" s="106" t="str">
        <f t="shared" si="12"/>
        <v>..</v>
      </c>
      <c r="OI58" s="106"/>
      <c r="OJ58" s="106"/>
      <c r="OK58" s="102" t="str">
        <f t="shared" si="13"/>
        <v>.</v>
      </c>
      <c r="OL58" s="102" t="str">
        <f t="shared" si="14"/>
        <v>.</v>
      </c>
      <c r="OM58" s="102" t="str">
        <f t="shared" si="15"/>
        <v>.</v>
      </c>
      <c r="ON58" s="102" t="str">
        <f t="shared" si="16"/>
        <v>.</v>
      </c>
      <c r="OO58" s="102" t="str">
        <f t="shared" si="17"/>
        <v>.</v>
      </c>
      <c r="OP58" s="102" t="str">
        <f t="shared" si="18"/>
        <v>.</v>
      </c>
      <c r="OQ58" s="102" t="str">
        <f t="shared" si="19"/>
        <v>.</v>
      </c>
      <c r="OR58" s="102" t="str">
        <f t="shared" si="20"/>
        <v>.</v>
      </c>
      <c r="OS58" s="102" t="str">
        <f t="shared" si="21"/>
        <v>.</v>
      </c>
      <c r="OT58" s="102" t="str">
        <f t="shared" si="22"/>
        <v>.</v>
      </c>
      <c r="OU58" s="102" t="str">
        <f t="shared" si="23"/>
        <v>.</v>
      </c>
      <c r="OV58" s="99" t="str">
        <f t="shared" si="24"/>
        <v/>
      </c>
      <c r="OW58" s="99" t="str">
        <f t="shared" si="25"/>
        <v/>
      </c>
      <c r="OX58" s="99" t="str">
        <f t="shared" si="26"/>
        <v/>
      </c>
      <c r="OY58" s="99" t="str">
        <f t="shared" si="27"/>
        <v/>
      </c>
      <c r="OZ58" s="99" t="str">
        <f t="shared" si="28"/>
        <v/>
      </c>
      <c r="PA58" s="100" t="str">
        <f t="shared" si="29"/>
        <v>.</v>
      </c>
      <c r="PB58" s="100" t="str">
        <f t="shared" si="30"/>
        <v xml:space="preserve"> /  / .</v>
      </c>
      <c r="PC58" s="107" t="str">
        <f t="shared" si="31"/>
        <v>.</v>
      </c>
      <c r="PD58" s="107" t="str">
        <f t="shared" si="32"/>
        <v xml:space="preserve"> /  / .</v>
      </c>
      <c r="PE58" s="100" t="str">
        <f t="shared" si="33"/>
        <v>.</v>
      </c>
      <c r="PF58" s="100" t="str">
        <f t="shared" si="34"/>
        <v xml:space="preserve"> /  / .</v>
      </c>
      <c r="PG58" s="99" t="str">
        <f t="shared" si="35"/>
        <v xml:space="preserve"> /  / .
 /  / .
 /  / .</v>
      </c>
      <c r="PH58" s="101" t="str">
        <f t="shared" si="36"/>
        <v xml:space="preserve">Tempat Pengajian : , 
Tahun Pengajian yang dipohon : 
Tempoh Pengajian : 
Keputusan tahun terakhir : </v>
      </c>
      <c r="PI58" s="102" t="str">
        <f t="shared" si="37"/>
        <v>.</v>
      </c>
      <c r="PJ58" s="102" t="str">
        <f t="shared" si="38"/>
        <v>.</v>
      </c>
      <c r="PK58" s="103" t="str">
        <f t="shared" si="39"/>
        <v>.</v>
      </c>
      <c r="PL58" s="102" t="str">
        <f t="shared" si="40"/>
        <v>.</v>
      </c>
      <c r="PM58" s="102" t="str">
        <f t="shared" si="41"/>
        <v>.</v>
      </c>
      <c r="PN58" s="102" t="str">
        <f t="shared" si="42"/>
        <v>.</v>
      </c>
      <c r="PO58" s="102" t="str">
        <f t="shared" si="43"/>
        <v>.</v>
      </c>
      <c r="PP58" s="102" t="str">
        <f t="shared" si="44"/>
        <v>.</v>
      </c>
      <c r="PQ58" s="102" t="str">
        <f t="shared" si="45"/>
        <v>.</v>
      </c>
      <c r="PR58" s="102" t="str">
        <f t="shared" si="46"/>
        <v>.</v>
      </c>
      <c r="PS58" s="102" t="str">
        <f t="shared" si="47"/>
        <v>.</v>
      </c>
      <c r="PT58" s="102" t="str">
        <f t="shared" si="48"/>
        <v>.</v>
      </c>
      <c r="PU58" s="102" t="str">
        <f t="shared" si="49"/>
        <v>.</v>
      </c>
      <c r="PV58" s="103" t="str">
        <f t="shared" si="50"/>
        <v/>
      </c>
      <c r="PW58" s="103" t="str">
        <f t="shared" si="51"/>
        <v/>
      </c>
      <c r="PX58" s="103" t="str">
        <f t="shared" si="52"/>
        <v/>
      </c>
      <c r="PY58" s="103" t="str">
        <f t="shared" si="53"/>
        <v/>
      </c>
      <c r="PZ58" s="103" t="str">
        <f t="shared" si="54"/>
        <v/>
      </c>
      <c r="QA58" s="108" t="str">
        <f t="shared" si="55"/>
        <v>.</v>
      </c>
      <c r="QB58" s="109" t="str">
        <f t="shared" si="56"/>
        <v>.</v>
      </c>
      <c r="QC58" s="108" t="str">
        <f t="shared" si="57"/>
        <v>.</v>
      </c>
      <c r="QD58" s="110"/>
      <c r="QE58" s="2" t="s">
        <v>287</v>
      </c>
      <c r="QF58" s="47"/>
      <c r="QG58" s="47"/>
      <c r="QH58" s="55"/>
      <c r="QI58" s="56"/>
      <c r="QJ58" s="55"/>
    </row>
    <row r="59" spans="1:452" ht="19.5" customHeight="1" x14ac:dyDescent="0.25">
      <c r="A59" s="128"/>
      <c r="B59" s="129"/>
      <c r="C59" s="130"/>
      <c r="D59" s="130"/>
      <c r="E59" s="130"/>
      <c r="F59" s="130"/>
      <c r="G59" s="130"/>
      <c r="H59" s="130"/>
      <c r="I59" s="129"/>
      <c r="J59" s="129"/>
      <c r="K59" s="129"/>
      <c r="L59" s="129"/>
      <c r="M59" s="129"/>
      <c r="N59" s="129"/>
      <c r="O59" s="128"/>
      <c r="P59" s="131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OB59" s="105"/>
      <c r="OC59" s="105"/>
      <c r="OD59" s="146"/>
      <c r="OE59" s="103" t="str">
        <f t="shared" si="10"/>
        <v>..</v>
      </c>
      <c r="OF59" s="103"/>
      <c r="OG59" s="106" t="str">
        <f t="shared" si="11"/>
        <v>..</v>
      </c>
      <c r="OH59" s="106" t="str">
        <f t="shared" si="12"/>
        <v>..</v>
      </c>
      <c r="OI59" s="106"/>
      <c r="OJ59" s="106"/>
      <c r="OK59" s="102" t="str">
        <f t="shared" si="13"/>
        <v>.</v>
      </c>
      <c r="OL59" s="102" t="str">
        <f t="shared" si="14"/>
        <v>.</v>
      </c>
      <c r="OM59" s="102" t="str">
        <f t="shared" si="15"/>
        <v>.</v>
      </c>
      <c r="ON59" s="102" t="str">
        <f t="shared" si="16"/>
        <v>.</v>
      </c>
      <c r="OO59" s="102" t="str">
        <f t="shared" si="17"/>
        <v>.</v>
      </c>
      <c r="OP59" s="102" t="str">
        <f t="shared" si="18"/>
        <v>.</v>
      </c>
      <c r="OQ59" s="102" t="str">
        <f t="shared" si="19"/>
        <v>.</v>
      </c>
      <c r="OR59" s="102" t="str">
        <f t="shared" si="20"/>
        <v>.</v>
      </c>
      <c r="OS59" s="102" t="str">
        <f t="shared" si="21"/>
        <v>.</v>
      </c>
      <c r="OT59" s="102" t="str">
        <f t="shared" si="22"/>
        <v>.</v>
      </c>
      <c r="OU59" s="102" t="str">
        <f t="shared" si="23"/>
        <v>.</v>
      </c>
      <c r="OV59" s="99" t="str">
        <f t="shared" si="24"/>
        <v/>
      </c>
      <c r="OW59" s="99" t="str">
        <f t="shared" si="25"/>
        <v/>
      </c>
      <c r="OX59" s="99" t="str">
        <f t="shared" si="26"/>
        <v/>
      </c>
      <c r="OY59" s="99" t="str">
        <f t="shared" si="27"/>
        <v/>
      </c>
      <c r="OZ59" s="99" t="str">
        <f t="shared" si="28"/>
        <v/>
      </c>
      <c r="PA59" s="100" t="str">
        <f t="shared" si="29"/>
        <v>.</v>
      </c>
      <c r="PB59" s="100" t="str">
        <f t="shared" si="30"/>
        <v xml:space="preserve"> /  / .</v>
      </c>
      <c r="PC59" s="107" t="str">
        <f t="shared" si="31"/>
        <v>.</v>
      </c>
      <c r="PD59" s="107" t="str">
        <f t="shared" si="32"/>
        <v xml:space="preserve"> /  / .</v>
      </c>
      <c r="PE59" s="100" t="str">
        <f t="shared" si="33"/>
        <v>.</v>
      </c>
      <c r="PF59" s="100" t="str">
        <f t="shared" si="34"/>
        <v xml:space="preserve"> /  / .</v>
      </c>
      <c r="PG59" s="99" t="str">
        <f t="shared" si="35"/>
        <v xml:space="preserve"> /  / .
 /  / .
 /  / .</v>
      </c>
      <c r="PH59" s="101" t="str">
        <f t="shared" si="36"/>
        <v xml:space="preserve">Tempat Pengajian : , 
Tahun Pengajian yang dipohon : 
Tempoh Pengajian : 
Keputusan tahun terakhir : </v>
      </c>
      <c r="PI59" s="102" t="str">
        <f t="shared" si="37"/>
        <v>.</v>
      </c>
      <c r="PJ59" s="102" t="str">
        <f t="shared" si="38"/>
        <v>.</v>
      </c>
      <c r="PK59" s="103" t="str">
        <f t="shared" si="39"/>
        <v>.</v>
      </c>
      <c r="PL59" s="102" t="str">
        <f t="shared" si="40"/>
        <v>.</v>
      </c>
      <c r="PM59" s="102" t="str">
        <f t="shared" si="41"/>
        <v>.</v>
      </c>
      <c r="PN59" s="102" t="str">
        <f t="shared" si="42"/>
        <v>.</v>
      </c>
      <c r="PO59" s="102" t="str">
        <f t="shared" si="43"/>
        <v>.</v>
      </c>
      <c r="PP59" s="102" t="str">
        <f t="shared" si="44"/>
        <v>.</v>
      </c>
      <c r="PQ59" s="102" t="str">
        <f t="shared" si="45"/>
        <v>.</v>
      </c>
      <c r="PR59" s="102" t="str">
        <f t="shared" si="46"/>
        <v>.</v>
      </c>
      <c r="PS59" s="102" t="str">
        <f t="shared" si="47"/>
        <v>.</v>
      </c>
      <c r="PT59" s="102" t="str">
        <f t="shared" si="48"/>
        <v>.</v>
      </c>
      <c r="PU59" s="102" t="str">
        <f t="shared" si="49"/>
        <v>.</v>
      </c>
      <c r="PV59" s="103" t="str">
        <f t="shared" si="50"/>
        <v/>
      </c>
      <c r="PW59" s="103" t="str">
        <f t="shared" si="51"/>
        <v/>
      </c>
      <c r="PX59" s="103" t="str">
        <f t="shared" si="52"/>
        <v/>
      </c>
      <c r="PY59" s="103" t="str">
        <f t="shared" si="53"/>
        <v/>
      </c>
      <c r="PZ59" s="103" t="str">
        <f t="shared" si="54"/>
        <v/>
      </c>
      <c r="QA59" s="108" t="str">
        <f t="shared" si="55"/>
        <v>.</v>
      </c>
      <c r="QB59" s="109" t="str">
        <f t="shared" si="56"/>
        <v>.</v>
      </c>
      <c r="QC59" s="108" t="str">
        <f t="shared" si="57"/>
        <v>.</v>
      </c>
      <c r="QD59" s="110"/>
      <c r="QE59" s="2" t="s">
        <v>287</v>
      </c>
      <c r="QF59" s="47"/>
      <c r="QG59" s="47"/>
      <c r="QH59" s="55"/>
      <c r="QI59" s="56"/>
      <c r="QJ59" s="55"/>
    </row>
    <row r="60" spans="1:452" ht="19.5" customHeight="1" x14ac:dyDescent="0.25">
      <c r="A60" s="128"/>
      <c r="B60" s="129"/>
      <c r="C60" s="130"/>
      <c r="D60" s="130"/>
      <c r="E60" s="130"/>
      <c r="F60" s="130"/>
      <c r="G60" s="130"/>
      <c r="H60" s="130"/>
      <c r="I60" s="129"/>
      <c r="J60" s="129"/>
      <c r="K60" s="129"/>
      <c r="L60" s="129"/>
      <c r="M60" s="129"/>
      <c r="N60" s="129"/>
      <c r="O60" s="128"/>
      <c r="P60" s="131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OB60" s="105"/>
      <c r="OC60" s="105"/>
      <c r="OD60" s="146"/>
      <c r="OE60" s="103" t="str">
        <f t="shared" si="10"/>
        <v>..</v>
      </c>
      <c r="OF60" s="103"/>
      <c r="OG60" s="106" t="str">
        <f t="shared" si="11"/>
        <v>..</v>
      </c>
      <c r="OH60" s="106" t="str">
        <f t="shared" si="12"/>
        <v>..</v>
      </c>
      <c r="OI60" s="106"/>
      <c r="OJ60" s="106"/>
      <c r="OK60" s="102" t="str">
        <f t="shared" si="13"/>
        <v>.</v>
      </c>
      <c r="OL60" s="102" t="str">
        <f t="shared" si="14"/>
        <v>.</v>
      </c>
      <c r="OM60" s="102" t="str">
        <f t="shared" si="15"/>
        <v>.</v>
      </c>
      <c r="ON60" s="102" t="str">
        <f t="shared" si="16"/>
        <v>.</v>
      </c>
      <c r="OO60" s="102" t="str">
        <f t="shared" si="17"/>
        <v>.</v>
      </c>
      <c r="OP60" s="102" t="str">
        <f t="shared" si="18"/>
        <v>.</v>
      </c>
      <c r="OQ60" s="102" t="str">
        <f t="shared" si="19"/>
        <v>.</v>
      </c>
      <c r="OR60" s="102" t="str">
        <f t="shared" si="20"/>
        <v>.</v>
      </c>
      <c r="OS60" s="102" t="str">
        <f t="shared" si="21"/>
        <v>.</v>
      </c>
      <c r="OT60" s="102" t="str">
        <f t="shared" si="22"/>
        <v>.</v>
      </c>
      <c r="OU60" s="102" t="str">
        <f t="shared" si="23"/>
        <v>.</v>
      </c>
      <c r="OV60" s="99" t="str">
        <f t="shared" si="24"/>
        <v/>
      </c>
      <c r="OW60" s="99" t="str">
        <f t="shared" si="25"/>
        <v/>
      </c>
      <c r="OX60" s="99" t="str">
        <f t="shared" si="26"/>
        <v/>
      </c>
      <c r="OY60" s="99" t="str">
        <f t="shared" si="27"/>
        <v/>
      </c>
      <c r="OZ60" s="99" t="str">
        <f t="shared" si="28"/>
        <v/>
      </c>
      <c r="PA60" s="100" t="str">
        <f t="shared" si="29"/>
        <v>.</v>
      </c>
      <c r="PB60" s="100" t="str">
        <f t="shared" si="30"/>
        <v xml:space="preserve"> /  / .</v>
      </c>
      <c r="PC60" s="107" t="str">
        <f t="shared" si="31"/>
        <v>.</v>
      </c>
      <c r="PD60" s="107" t="str">
        <f t="shared" si="32"/>
        <v xml:space="preserve"> /  / .</v>
      </c>
      <c r="PE60" s="100" t="str">
        <f t="shared" si="33"/>
        <v>.</v>
      </c>
      <c r="PF60" s="100" t="str">
        <f t="shared" si="34"/>
        <v xml:space="preserve"> /  / .</v>
      </c>
      <c r="PG60" s="99" t="str">
        <f t="shared" si="35"/>
        <v xml:space="preserve"> /  / .
 /  / .
 /  / .</v>
      </c>
      <c r="PH60" s="101" t="str">
        <f t="shared" si="36"/>
        <v xml:space="preserve">Tempat Pengajian : , 
Tahun Pengajian yang dipohon : 
Tempoh Pengajian : 
Keputusan tahun terakhir : </v>
      </c>
      <c r="PI60" s="102" t="str">
        <f t="shared" si="37"/>
        <v>.</v>
      </c>
      <c r="PJ60" s="102" t="str">
        <f t="shared" si="38"/>
        <v>.</v>
      </c>
      <c r="PK60" s="103" t="str">
        <f t="shared" si="39"/>
        <v>.</v>
      </c>
      <c r="PL60" s="102" t="str">
        <f t="shared" si="40"/>
        <v>.</v>
      </c>
      <c r="PM60" s="102" t="str">
        <f t="shared" si="41"/>
        <v>.</v>
      </c>
      <c r="PN60" s="102" t="str">
        <f t="shared" si="42"/>
        <v>.</v>
      </c>
      <c r="PO60" s="102" t="str">
        <f t="shared" si="43"/>
        <v>.</v>
      </c>
      <c r="PP60" s="102" t="str">
        <f t="shared" si="44"/>
        <v>.</v>
      </c>
      <c r="PQ60" s="102" t="str">
        <f t="shared" si="45"/>
        <v>.</v>
      </c>
      <c r="PR60" s="102" t="str">
        <f t="shared" si="46"/>
        <v>.</v>
      </c>
      <c r="PS60" s="102" t="str">
        <f t="shared" si="47"/>
        <v>.</v>
      </c>
      <c r="PT60" s="102" t="str">
        <f t="shared" si="48"/>
        <v>.</v>
      </c>
      <c r="PU60" s="102" t="str">
        <f t="shared" si="49"/>
        <v>.</v>
      </c>
      <c r="PV60" s="103" t="str">
        <f t="shared" si="50"/>
        <v/>
      </c>
      <c r="PW60" s="103" t="str">
        <f t="shared" si="51"/>
        <v/>
      </c>
      <c r="PX60" s="103" t="str">
        <f t="shared" si="52"/>
        <v/>
      </c>
      <c r="PY60" s="103" t="str">
        <f t="shared" si="53"/>
        <v/>
      </c>
      <c r="PZ60" s="103" t="str">
        <f t="shared" si="54"/>
        <v/>
      </c>
      <c r="QA60" s="108" t="str">
        <f t="shared" si="55"/>
        <v>.</v>
      </c>
      <c r="QB60" s="109" t="str">
        <f t="shared" si="56"/>
        <v>.</v>
      </c>
      <c r="QC60" s="108" t="str">
        <f t="shared" si="57"/>
        <v>.</v>
      </c>
      <c r="QD60" s="110"/>
      <c r="QE60" s="2" t="s">
        <v>287</v>
      </c>
      <c r="QF60" s="47"/>
      <c r="QG60" s="47"/>
      <c r="QH60" s="55"/>
      <c r="QI60" s="56"/>
      <c r="QJ60" s="55"/>
    </row>
    <row r="61" spans="1:452" ht="19.5" customHeight="1" x14ac:dyDescent="0.25">
      <c r="A61" s="128"/>
      <c r="B61" s="129"/>
      <c r="C61" s="130"/>
      <c r="D61" s="130"/>
      <c r="E61" s="130"/>
      <c r="F61" s="130"/>
      <c r="G61" s="130"/>
      <c r="H61" s="130"/>
      <c r="I61" s="129"/>
      <c r="J61" s="129"/>
      <c r="K61" s="129"/>
      <c r="L61" s="129"/>
      <c r="M61" s="129"/>
      <c r="N61" s="129"/>
      <c r="O61" s="128"/>
      <c r="P61" s="131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OB61" s="105"/>
      <c r="OC61" s="105"/>
      <c r="OD61" s="146"/>
      <c r="OE61" s="103" t="str">
        <f t="shared" si="10"/>
        <v>..</v>
      </c>
      <c r="OF61" s="103"/>
      <c r="OG61" s="106" t="str">
        <f t="shared" si="11"/>
        <v>..</v>
      </c>
      <c r="OH61" s="106" t="str">
        <f t="shared" si="12"/>
        <v>..</v>
      </c>
      <c r="OI61" s="106"/>
      <c r="OJ61" s="106"/>
      <c r="OK61" s="102" t="str">
        <f t="shared" si="13"/>
        <v>.</v>
      </c>
      <c r="OL61" s="102" t="str">
        <f t="shared" si="14"/>
        <v>.</v>
      </c>
      <c r="OM61" s="102" t="str">
        <f t="shared" si="15"/>
        <v>.</v>
      </c>
      <c r="ON61" s="102" t="str">
        <f t="shared" si="16"/>
        <v>.</v>
      </c>
      <c r="OO61" s="102" t="str">
        <f t="shared" si="17"/>
        <v>.</v>
      </c>
      <c r="OP61" s="102" t="str">
        <f t="shared" si="18"/>
        <v>.</v>
      </c>
      <c r="OQ61" s="102" t="str">
        <f t="shared" si="19"/>
        <v>.</v>
      </c>
      <c r="OR61" s="102" t="str">
        <f t="shared" si="20"/>
        <v>.</v>
      </c>
      <c r="OS61" s="102" t="str">
        <f t="shared" si="21"/>
        <v>.</v>
      </c>
      <c r="OT61" s="102" t="str">
        <f t="shared" si="22"/>
        <v>.</v>
      </c>
      <c r="OU61" s="102" t="str">
        <f t="shared" si="23"/>
        <v>.</v>
      </c>
      <c r="OV61" s="99" t="str">
        <f t="shared" si="24"/>
        <v/>
      </c>
      <c r="OW61" s="99" t="str">
        <f t="shared" si="25"/>
        <v/>
      </c>
      <c r="OX61" s="99" t="str">
        <f t="shared" si="26"/>
        <v/>
      </c>
      <c r="OY61" s="99" t="str">
        <f t="shared" si="27"/>
        <v/>
      </c>
      <c r="OZ61" s="99" t="str">
        <f t="shared" si="28"/>
        <v/>
      </c>
      <c r="PA61" s="100" t="str">
        <f t="shared" si="29"/>
        <v>.</v>
      </c>
      <c r="PB61" s="100" t="str">
        <f t="shared" si="30"/>
        <v xml:space="preserve"> /  / .</v>
      </c>
      <c r="PC61" s="107" t="str">
        <f t="shared" si="31"/>
        <v>.</v>
      </c>
      <c r="PD61" s="107" t="str">
        <f t="shared" si="32"/>
        <v xml:space="preserve"> /  / .</v>
      </c>
      <c r="PE61" s="100" t="str">
        <f t="shared" si="33"/>
        <v>.</v>
      </c>
      <c r="PF61" s="100" t="str">
        <f t="shared" si="34"/>
        <v xml:space="preserve"> /  / .</v>
      </c>
      <c r="PG61" s="99" t="str">
        <f t="shared" si="35"/>
        <v xml:space="preserve"> /  / .
 /  / .
 /  / .</v>
      </c>
      <c r="PH61" s="101" t="str">
        <f t="shared" si="36"/>
        <v xml:space="preserve">Tempat Pengajian : , 
Tahun Pengajian yang dipohon : 
Tempoh Pengajian : 
Keputusan tahun terakhir : </v>
      </c>
      <c r="PI61" s="102" t="str">
        <f t="shared" si="37"/>
        <v>.</v>
      </c>
      <c r="PJ61" s="102" t="str">
        <f t="shared" si="38"/>
        <v>.</v>
      </c>
      <c r="PK61" s="103" t="str">
        <f t="shared" si="39"/>
        <v>.</v>
      </c>
      <c r="PL61" s="102" t="str">
        <f t="shared" si="40"/>
        <v>.</v>
      </c>
      <c r="PM61" s="102" t="str">
        <f t="shared" si="41"/>
        <v>.</v>
      </c>
      <c r="PN61" s="102" t="str">
        <f t="shared" si="42"/>
        <v>.</v>
      </c>
      <c r="PO61" s="102" t="str">
        <f t="shared" si="43"/>
        <v>.</v>
      </c>
      <c r="PP61" s="102" t="str">
        <f t="shared" si="44"/>
        <v>.</v>
      </c>
      <c r="PQ61" s="102" t="str">
        <f t="shared" si="45"/>
        <v>.</v>
      </c>
      <c r="PR61" s="102" t="str">
        <f t="shared" si="46"/>
        <v>.</v>
      </c>
      <c r="PS61" s="102" t="str">
        <f t="shared" si="47"/>
        <v>.</v>
      </c>
      <c r="PT61" s="102" t="str">
        <f t="shared" si="48"/>
        <v>.</v>
      </c>
      <c r="PU61" s="102" t="str">
        <f t="shared" si="49"/>
        <v>.</v>
      </c>
      <c r="PV61" s="103" t="str">
        <f t="shared" si="50"/>
        <v/>
      </c>
      <c r="PW61" s="103" t="str">
        <f t="shared" si="51"/>
        <v/>
      </c>
      <c r="PX61" s="103" t="str">
        <f t="shared" si="52"/>
        <v/>
      </c>
      <c r="PY61" s="103" t="str">
        <f t="shared" si="53"/>
        <v/>
      </c>
      <c r="PZ61" s="103" t="str">
        <f t="shared" si="54"/>
        <v/>
      </c>
      <c r="QA61" s="108" t="str">
        <f t="shared" si="55"/>
        <v>.</v>
      </c>
      <c r="QB61" s="109" t="str">
        <f t="shared" si="56"/>
        <v>.</v>
      </c>
      <c r="QC61" s="108" t="str">
        <f t="shared" si="57"/>
        <v>.</v>
      </c>
      <c r="QD61" s="110"/>
      <c r="QE61" s="2" t="s">
        <v>287</v>
      </c>
      <c r="QF61" s="47"/>
      <c r="QG61" s="47"/>
      <c r="QH61" s="55"/>
      <c r="QI61" s="56"/>
      <c r="QJ61" s="55"/>
    </row>
    <row r="62" spans="1:452" ht="19.5" customHeight="1" x14ac:dyDescent="0.25">
      <c r="A62" s="128"/>
      <c r="B62" s="129"/>
      <c r="C62" s="130"/>
      <c r="D62" s="130"/>
      <c r="E62" s="130"/>
      <c r="F62" s="130"/>
      <c r="G62" s="130"/>
      <c r="H62" s="130"/>
      <c r="I62" s="129"/>
      <c r="J62" s="129"/>
      <c r="K62" s="129"/>
      <c r="L62" s="129"/>
      <c r="M62" s="129"/>
      <c r="N62" s="129"/>
      <c r="O62" s="128"/>
      <c r="P62" s="131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OB62" s="105"/>
      <c r="OC62" s="105"/>
      <c r="OD62" s="146"/>
      <c r="OE62" s="103" t="str">
        <f t="shared" si="10"/>
        <v>..</v>
      </c>
      <c r="OF62" s="103"/>
      <c r="OG62" s="106" t="str">
        <f t="shared" si="11"/>
        <v>..</v>
      </c>
      <c r="OH62" s="106" t="str">
        <f t="shared" si="12"/>
        <v>..</v>
      </c>
      <c r="OI62" s="106"/>
      <c r="OJ62" s="106"/>
      <c r="OK62" s="102" t="str">
        <f t="shared" si="13"/>
        <v>.</v>
      </c>
      <c r="OL62" s="102" t="str">
        <f t="shared" si="14"/>
        <v>.</v>
      </c>
      <c r="OM62" s="102" t="str">
        <f t="shared" si="15"/>
        <v>.</v>
      </c>
      <c r="ON62" s="102" t="str">
        <f t="shared" si="16"/>
        <v>.</v>
      </c>
      <c r="OO62" s="102" t="str">
        <f t="shared" si="17"/>
        <v>.</v>
      </c>
      <c r="OP62" s="102" t="str">
        <f t="shared" si="18"/>
        <v>.</v>
      </c>
      <c r="OQ62" s="102" t="str">
        <f t="shared" si="19"/>
        <v>.</v>
      </c>
      <c r="OR62" s="102" t="str">
        <f t="shared" si="20"/>
        <v>.</v>
      </c>
      <c r="OS62" s="102" t="str">
        <f t="shared" si="21"/>
        <v>.</v>
      </c>
      <c r="OT62" s="102" t="str">
        <f t="shared" si="22"/>
        <v>.</v>
      </c>
      <c r="OU62" s="102" t="str">
        <f t="shared" si="23"/>
        <v>.</v>
      </c>
      <c r="OV62" s="99" t="str">
        <f t="shared" si="24"/>
        <v/>
      </c>
      <c r="OW62" s="99" t="str">
        <f t="shared" si="25"/>
        <v/>
      </c>
      <c r="OX62" s="99" t="str">
        <f t="shared" si="26"/>
        <v/>
      </c>
      <c r="OY62" s="99" t="str">
        <f t="shared" si="27"/>
        <v/>
      </c>
      <c r="OZ62" s="99" t="str">
        <f t="shared" si="28"/>
        <v/>
      </c>
      <c r="PA62" s="100" t="str">
        <f t="shared" si="29"/>
        <v>.</v>
      </c>
      <c r="PB62" s="100" t="str">
        <f t="shared" si="30"/>
        <v xml:space="preserve"> /  / .</v>
      </c>
      <c r="PC62" s="107" t="str">
        <f t="shared" si="31"/>
        <v>.</v>
      </c>
      <c r="PD62" s="107" t="str">
        <f t="shared" si="32"/>
        <v xml:space="preserve"> /  / .</v>
      </c>
      <c r="PE62" s="100" t="str">
        <f t="shared" si="33"/>
        <v>.</v>
      </c>
      <c r="PF62" s="100" t="str">
        <f t="shared" si="34"/>
        <v xml:space="preserve"> /  / .</v>
      </c>
      <c r="PG62" s="99" t="str">
        <f t="shared" si="35"/>
        <v xml:space="preserve"> /  / .
 /  / .
 /  / .</v>
      </c>
      <c r="PH62" s="101" t="str">
        <f t="shared" si="36"/>
        <v xml:space="preserve">Tempat Pengajian : , 
Tahun Pengajian yang dipohon : 
Tempoh Pengajian : 
Keputusan tahun terakhir : </v>
      </c>
      <c r="PI62" s="102" t="str">
        <f t="shared" si="37"/>
        <v>.</v>
      </c>
      <c r="PJ62" s="102" t="str">
        <f t="shared" si="38"/>
        <v>.</v>
      </c>
      <c r="PK62" s="103" t="str">
        <f t="shared" si="39"/>
        <v>.</v>
      </c>
      <c r="PL62" s="102" t="str">
        <f t="shared" si="40"/>
        <v>.</v>
      </c>
      <c r="PM62" s="102" t="str">
        <f t="shared" si="41"/>
        <v>.</v>
      </c>
      <c r="PN62" s="102" t="str">
        <f t="shared" si="42"/>
        <v>.</v>
      </c>
      <c r="PO62" s="102" t="str">
        <f t="shared" si="43"/>
        <v>.</v>
      </c>
      <c r="PP62" s="102" t="str">
        <f t="shared" si="44"/>
        <v>.</v>
      </c>
      <c r="PQ62" s="102" t="str">
        <f t="shared" si="45"/>
        <v>.</v>
      </c>
      <c r="PR62" s="102" t="str">
        <f t="shared" si="46"/>
        <v>.</v>
      </c>
      <c r="PS62" s="102" t="str">
        <f t="shared" si="47"/>
        <v>.</v>
      </c>
      <c r="PT62" s="102" t="str">
        <f t="shared" si="48"/>
        <v>.</v>
      </c>
      <c r="PU62" s="102" t="str">
        <f t="shared" si="49"/>
        <v>.</v>
      </c>
      <c r="PV62" s="103" t="str">
        <f t="shared" si="50"/>
        <v/>
      </c>
      <c r="PW62" s="103" t="str">
        <f t="shared" si="51"/>
        <v/>
      </c>
      <c r="PX62" s="103" t="str">
        <f t="shared" si="52"/>
        <v/>
      </c>
      <c r="PY62" s="103" t="str">
        <f t="shared" si="53"/>
        <v/>
      </c>
      <c r="PZ62" s="103" t="str">
        <f t="shared" si="54"/>
        <v/>
      </c>
      <c r="QA62" s="108" t="str">
        <f t="shared" si="55"/>
        <v>.</v>
      </c>
      <c r="QB62" s="109" t="str">
        <f t="shared" si="56"/>
        <v>.</v>
      </c>
      <c r="QC62" s="108" t="str">
        <f t="shared" si="57"/>
        <v>.</v>
      </c>
      <c r="QD62" s="110"/>
      <c r="QE62" s="2" t="s">
        <v>287</v>
      </c>
      <c r="QF62" s="47"/>
      <c r="QG62" s="47"/>
      <c r="QH62" s="55"/>
      <c r="QI62" s="56"/>
      <c r="QJ62" s="55"/>
    </row>
    <row r="63" spans="1:452" ht="19.5" customHeight="1" x14ac:dyDescent="0.25">
      <c r="A63" s="128"/>
      <c r="B63" s="129"/>
      <c r="C63" s="130"/>
      <c r="D63" s="130"/>
      <c r="E63" s="130"/>
      <c r="F63" s="130"/>
      <c r="G63" s="130"/>
      <c r="H63" s="130"/>
      <c r="I63" s="129"/>
      <c r="J63" s="129"/>
      <c r="K63" s="129"/>
      <c r="L63" s="129"/>
      <c r="M63" s="129"/>
      <c r="N63" s="129"/>
      <c r="O63" s="128"/>
      <c r="P63" s="131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OB63" s="105"/>
      <c r="OC63" s="105"/>
      <c r="OD63" s="146"/>
      <c r="OE63" s="103" t="str">
        <f t="shared" si="10"/>
        <v>..</v>
      </c>
      <c r="OF63" s="103"/>
      <c r="OG63" s="106" t="str">
        <f t="shared" si="11"/>
        <v>..</v>
      </c>
      <c r="OH63" s="106" t="str">
        <f t="shared" si="12"/>
        <v>..</v>
      </c>
      <c r="OI63" s="106"/>
      <c r="OJ63" s="106"/>
      <c r="OK63" s="102" t="str">
        <f t="shared" si="13"/>
        <v>.</v>
      </c>
      <c r="OL63" s="102" t="str">
        <f t="shared" si="14"/>
        <v>.</v>
      </c>
      <c r="OM63" s="102" t="str">
        <f t="shared" si="15"/>
        <v>.</v>
      </c>
      <c r="ON63" s="102" t="str">
        <f t="shared" si="16"/>
        <v>.</v>
      </c>
      <c r="OO63" s="102" t="str">
        <f t="shared" si="17"/>
        <v>.</v>
      </c>
      <c r="OP63" s="102" t="str">
        <f t="shared" si="18"/>
        <v>.</v>
      </c>
      <c r="OQ63" s="102" t="str">
        <f t="shared" si="19"/>
        <v>.</v>
      </c>
      <c r="OR63" s="102" t="str">
        <f t="shared" si="20"/>
        <v>.</v>
      </c>
      <c r="OS63" s="102" t="str">
        <f t="shared" si="21"/>
        <v>.</v>
      </c>
      <c r="OT63" s="102" t="str">
        <f t="shared" si="22"/>
        <v>.</v>
      </c>
      <c r="OU63" s="102" t="str">
        <f t="shared" si="23"/>
        <v>.</v>
      </c>
      <c r="OV63" s="99" t="str">
        <f t="shared" si="24"/>
        <v/>
      </c>
      <c r="OW63" s="99" t="str">
        <f t="shared" si="25"/>
        <v/>
      </c>
      <c r="OX63" s="99" t="str">
        <f t="shared" si="26"/>
        <v/>
      </c>
      <c r="OY63" s="99" t="str">
        <f t="shared" si="27"/>
        <v/>
      </c>
      <c r="OZ63" s="99" t="str">
        <f t="shared" si="28"/>
        <v/>
      </c>
      <c r="PA63" s="100" t="str">
        <f t="shared" si="29"/>
        <v>.</v>
      </c>
      <c r="PB63" s="100" t="str">
        <f t="shared" si="30"/>
        <v xml:space="preserve"> /  / .</v>
      </c>
      <c r="PC63" s="107" t="str">
        <f t="shared" si="31"/>
        <v>.</v>
      </c>
      <c r="PD63" s="107" t="str">
        <f t="shared" si="32"/>
        <v xml:space="preserve"> /  / .</v>
      </c>
      <c r="PE63" s="100" t="str">
        <f t="shared" si="33"/>
        <v>.</v>
      </c>
      <c r="PF63" s="100" t="str">
        <f t="shared" si="34"/>
        <v xml:space="preserve"> /  / .</v>
      </c>
      <c r="PG63" s="99" t="str">
        <f t="shared" si="35"/>
        <v xml:space="preserve"> /  / .
 /  / .
 /  / .</v>
      </c>
      <c r="PH63" s="101" t="str">
        <f t="shared" si="36"/>
        <v xml:space="preserve">Tempat Pengajian : , 
Tahun Pengajian yang dipohon : 
Tempoh Pengajian : 
Keputusan tahun terakhir : </v>
      </c>
      <c r="PI63" s="102" t="str">
        <f t="shared" si="37"/>
        <v>.</v>
      </c>
      <c r="PJ63" s="102" t="str">
        <f t="shared" si="38"/>
        <v>.</v>
      </c>
      <c r="PK63" s="103" t="str">
        <f t="shared" si="39"/>
        <v>.</v>
      </c>
      <c r="PL63" s="102" t="str">
        <f t="shared" si="40"/>
        <v>.</v>
      </c>
      <c r="PM63" s="102" t="str">
        <f t="shared" si="41"/>
        <v>.</v>
      </c>
      <c r="PN63" s="102" t="str">
        <f t="shared" si="42"/>
        <v>.</v>
      </c>
      <c r="PO63" s="102" t="str">
        <f t="shared" si="43"/>
        <v>.</v>
      </c>
      <c r="PP63" s="102" t="str">
        <f t="shared" si="44"/>
        <v>.</v>
      </c>
      <c r="PQ63" s="102" t="str">
        <f t="shared" si="45"/>
        <v>.</v>
      </c>
      <c r="PR63" s="102" t="str">
        <f t="shared" si="46"/>
        <v>.</v>
      </c>
      <c r="PS63" s="102" t="str">
        <f t="shared" si="47"/>
        <v>.</v>
      </c>
      <c r="PT63" s="102" t="str">
        <f t="shared" si="48"/>
        <v>.</v>
      </c>
      <c r="PU63" s="102" t="str">
        <f t="shared" si="49"/>
        <v>.</v>
      </c>
      <c r="PV63" s="103" t="str">
        <f t="shared" si="50"/>
        <v/>
      </c>
      <c r="PW63" s="103" t="str">
        <f t="shared" si="51"/>
        <v/>
      </c>
      <c r="PX63" s="103" t="str">
        <f t="shared" si="52"/>
        <v/>
      </c>
      <c r="PY63" s="103" t="str">
        <f t="shared" si="53"/>
        <v/>
      </c>
      <c r="PZ63" s="103" t="str">
        <f t="shared" si="54"/>
        <v/>
      </c>
      <c r="QA63" s="108" t="str">
        <f t="shared" si="55"/>
        <v>.</v>
      </c>
      <c r="QB63" s="109" t="str">
        <f t="shared" si="56"/>
        <v>.</v>
      </c>
      <c r="QC63" s="108" t="str">
        <f t="shared" si="57"/>
        <v>.</v>
      </c>
      <c r="QD63" s="110"/>
      <c r="QE63" s="2" t="s">
        <v>287</v>
      </c>
      <c r="QF63" s="47"/>
      <c r="QG63" s="47"/>
      <c r="QH63" s="55"/>
      <c r="QI63" s="56"/>
      <c r="QJ63" s="55"/>
    </row>
    <row r="64" spans="1:452" ht="19.5" customHeight="1" x14ac:dyDescent="0.25">
      <c r="A64" s="128"/>
      <c r="B64" s="129"/>
      <c r="C64" s="130"/>
      <c r="D64" s="130"/>
      <c r="E64" s="130"/>
      <c r="F64" s="130"/>
      <c r="G64" s="130"/>
      <c r="H64" s="130"/>
      <c r="I64" s="129"/>
      <c r="J64" s="129"/>
      <c r="K64" s="129"/>
      <c r="L64" s="129"/>
      <c r="M64" s="129"/>
      <c r="N64" s="129"/>
      <c r="O64" s="128"/>
      <c r="P64" s="131"/>
      <c r="Q64" s="128"/>
      <c r="R64" s="128"/>
      <c r="S64" s="128"/>
      <c r="T64" s="128"/>
      <c r="U64" s="128"/>
      <c r="V64" s="128"/>
      <c r="W64" s="128"/>
      <c r="X64" s="128"/>
      <c r="Y64" s="128"/>
      <c r="Z64" s="128"/>
      <c r="AA64" s="128"/>
      <c r="AB64" s="128"/>
      <c r="OB64" s="105"/>
      <c r="OC64" s="105"/>
      <c r="OD64" s="146"/>
      <c r="OE64" s="103" t="str">
        <f t="shared" si="10"/>
        <v>..</v>
      </c>
      <c r="OF64" s="103"/>
      <c r="OG64" s="106" t="str">
        <f t="shared" si="11"/>
        <v>..</v>
      </c>
      <c r="OH64" s="106" t="str">
        <f t="shared" si="12"/>
        <v>..</v>
      </c>
      <c r="OI64" s="106"/>
      <c r="OJ64" s="106"/>
      <c r="OK64" s="102" t="str">
        <f t="shared" si="13"/>
        <v>.</v>
      </c>
      <c r="OL64" s="102" t="str">
        <f t="shared" si="14"/>
        <v>.</v>
      </c>
      <c r="OM64" s="102" t="str">
        <f t="shared" si="15"/>
        <v>.</v>
      </c>
      <c r="ON64" s="102" t="str">
        <f t="shared" si="16"/>
        <v>.</v>
      </c>
      <c r="OO64" s="102" t="str">
        <f t="shared" si="17"/>
        <v>.</v>
      </c>
      <c r="OP64" s="102" t="str">
        <f t="shared" si="18"/>
        <v>.</v>
      </c>
      <c r="OQ64" s="102" t="str">
        <f t="shared" si="19"/>
        <v>.</v>
      </c>
      <c r="OR64" s="102" t="str">
        <f t="shared" si="20"/>
        <v>.</v>
      </c>
      <c r="OS64" s="102" t="str">
        <f t="shared" si="21"/>
        <v>.</v>
      </c>
      <c r="OT64" s="102" t="str">
        <f t="shared" si="22"/>
        <v>.</v>
      </c>
      <c r="OU64" s="102" t="str">
        <f t="shared" si="23"/>
        <v>.</v>
      </c>
      <c r="OV64" s="99" t="str">
        <f t="shared" si="24"/>
        <v/>
      </c>
      <c r="OW64" s="99" t="str">
        <f t="shared" si="25"/>
        <v/>
      </c>
      <c r="OX64" s="99" t="str">
        <f t="shared" si="26"/>
        <v/>
      </c>
      <c r="OY64" s="99" t="str">
        <f t="shared" si="27"/>
        <v/>
      </c>
      <c r="OZ64" s="99" t="str">
        <f t="shared" si="28"/>
        <v/>
      </c>
      <c r="PA64" s="100" t="str">
        <f t="shared" si="29"/>
        <v>.</v>
      </c>
      <c r="PB64" s="100" t="str">
        <f t="shared" si="30"/>
        <v xml:space="preserve"> /  / .</v>
      </c>
      <c r="PC64" s="107" t="str">
        <f t="shared" si="31"/>
        <v>.</v>
      </c>
      <c r="PD64" s="107" t="str">
        <f t="shared" si="32"/>
        <v xml:space="preserve"> /  / .</v>
      </c>
      <c r="PE64" s="100" t="str">
        <f t="shared" si="33"/>
        <v>.</v>
      </c>
      <c r="PF64" s="100" t="str">
        <f t="shared" si="34"/>
        <v xml:space="preserve"> /  / .</v>
      </c>
      <c r="PG64" s="99" t="str">
        <f t="shared" si="35"/>
        <v xml:space="preserve"> /  / .
 /  / .
 /  / .</v>
      </c>
      <c r="PH64" s="101" t="str">
        <f t="shared" si="36"/>
        <v xml:space="preserve">Tempat Pengajian : , 
Tahun Pengajian yang dipohon : 
Tempoh Pengajian : 
Keputusan tahun terakhir : </v>
      </c>
      <c r="PI64" s="102" t="str">
        <f t="shared" si="37"/>
        <v>.</v>
      </c>
      <c r="PJ64" s="102" t="str">
        <f t="shared" si="38"/>
        <v>.</v>
      </c>
      <c r="PK64" s="103" t="str">
        <f t="shared" si="39"/>
        <v>.</v>
      </c>
      <c r="PL64" s="102" t="str">
        <f t="shared" si="40"/>
        <v>.</v>
      </c>
      <c r="PM64" s="102" t="str">
        <f t="shared" si="41"/>
        <v>.</v>
      </c>
      <c r="PN64" s="102" t="str">
        <f t="shared" si="42"/>
        <v>.</v>
      </c>
      <c r="PO64" s="102" t="str">
        <f t="shared" si="43"/>
        <v>.</v>
      </c>
      <c r="PP64" s="102" t="str">
        <f t="shared" si="44"/>
        <v>.</v>
      </c>
      <c r="PQ64" s="102" t="str">
        <f t="shared" si="45"/>
        <v>.</v>
      </c>
      <c r="PR64" s="102" t="str">
        <f t="shared" si="46"/>
        <v>.</v>
      </c>
      <c r="PS64" s="102" t="str">
        <f t="shared" si="47"/>
        <v>.</v>
      </c>
      <c r="PT64" s="102" t="str">
        <f t="shared" si="48"/>
        <v>.</v>
      </c>
      <c r="PU64" s="102" t="str">
        <f t="shared" si="49"/>
        <v>.</v>
      </c>
      <c r="PV64" s="103" t="str">
        <f t="shared" si="50"/>
        <v/>
      </c>
      <c r="PW64" s="103" t="str">
        <f t="shared" si="51"/>
        <v/>
      </c>
      <c r="PX64" s="103" t="str">
        <f t="shared" si="52"/>
        <v/>
      </c>
      <c r="PY64" s="103" t="str">
        <f t="shared" si="53"/>
        <v/>
      </c>
      <c r="PZ64" s="103" t="str">
        <f t="shared" si="54"/>
        <v/>
      </c>
      <c r="QA64" s="108" t="str">
        <f t="shared" si="55"/>
        <v>.</v>
      </c>
      <c r="QB64" s="109" t="str">
        <f t="shared" si="56"/>
        <v>.</v>
      </c>
      <c r="QC64" s="108" t="str">
        <f t="shared" si="57"/>
        <v>.</v>
      </c>
      <c r="QD64" s="110"/>
      <c r="QE64" s="2" t="s">
        <v>287</v>
      </c>
      <c r="QF64" s="47"/>
      <c r="QG64" s="47"/>
      <c r="QH64" s="55"/>
      <c r="QI64" s="56"/>
      <c r="QJ64" s="55"/>
    </row>
    <row r="65" spans="1:452" ht="19.5" customHeight="1" x14ac:dyDescent="0.25">
      <c r="A65" s="128"/>
      <c r="B65" s="129"/>
      <c r="C65" s="130"/>
      <c r="D65" s="130"/>
      <c r="E65" s="130"/>
      <c r="F65" s="130"/>
      <c r="G65" s="130"/>
      <c r="H65" s="130"/>
      <c r="I65" s="129"/>
      <c r="J65" s="129"/>
      <c r="K65" s="129"/>
      <c r="L65" s="129"/>
      <c r="M65" s="129"/>
      <c r="N65" s="129"/>
      <c r="O65" s="128"/>
      <c r="P65" s="131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OB65" s="105"/>
      <c r="OC65" s="105"/>
      <c r="OD65" s="146"/>
      <c r="OE65" s="103" t="str">
        <f t="shared" si="10"/>
        <v>..</v>
      </c>
      <c r="OF65" s="103"/>
      <c r="OG65" s="106" t="str">
        <f t="shared" si="11"/>
        <v>..</v>
      </c>
      <c r="OH65" s="106" t="str">
        <f t="shared" si="12"/>
        <v>..</v>
      </c>
      <c r="OI65" s="106"/>
      <c r="OJ65" s="106"/>
      <c r="OK65" s="102" t="str">
        <f t="shared" si="13"/>
        <v>.</v>
      </c>
      <c r="OL65" s="102" t="str">
        <f t="shared" si="14"/>
        <v>.</v>
      </c>
      <c r="OM65" s="102" t="str">
        <f t="shared" si="15"/>
        <v>.</v>
      </c>
      <c r="ON65" s="102" t="str">
        <f t="shared" si="16"/>
        <v>.</v>
      </c>
      <c r="OO65" s="102" t="str">
        <f t="shared" si="17"/>
        <v>.</v>
      </c>
      <c r="OP65" s="102" t="str">
        <f t="shared" si="18"/>
        <v>.</v>
      </c>
      <c r="OQ65" s="102" t="str">
        <f t="shared" si="19"/>
        <v>.</v>
      </c>
      <c r="OR65" s="102" t="str">
        <f t="shared" si="20"/>
        <v>.</v>
      </c>
      <c r="OS65" s="102" t="str">
        <f t="shared" si="21"/>
        <v>.</v>
      </c>
      <c r="OT65" s="102" t="str">
        <f t="shared" si="22"/>
        <v>.</v>
      </c>
      <c r="OU65" s="102" t="str">
        <f t="shared" si="23"/>
        <v>.</v>
      </c>
      <c r="OV65" s="99" t="str">
        <f t="shared" si="24"/>
        <v/>
      </c>
      <c r="OW65" s="99" t="str">
        <f t="shared" si="25"/>
        <v/>
      </c>
      <c r="OX65" s="99" t="str">
        <f t="shared" si="26"/>
        <v/>
      </c>
      <c r="OY65" s="99" t="str">
        <f t="shared" si="27"/>
        <v/>
      </c>
      <c r="OZ65" s="99" t="str">
        <f t="shared" si="28"/>
        <v/>
      </c>
      <c r="PA65" s="100" t="str">
        <f t="shared" si="29"/>
        <v>.</v>
      </c>
      <c r="PB65" s="100" t="str">
        <f t="shared" si="30"/>
        <v xml:space="preserve"> /  / .</v>
      </c>
      <c r="PC65" s="107" t="str">
        <f t="shared" si="31"/>
        <v>.</v>
      </c>
      <c r="PD65" s="107" t="str">
        <f t="shared" si="32"/>
        <v xml:space="preserve"> /  / .</v>
      </c>
      <c r="PE65" s="100" t="str">
        <f t="shared" si="33"/>
        <v>.</v>
      </c>
      <c r="PF65" s="100" t="str">
        <f t="shared" si="34"/>
        <v xml:space="preserve"> /  / .</v>
      </c>
      <c r="PG65" s="99" t="str">
        <f t="shared" si="35"/>
        <v xml:space="preserve"> /  / .
 /  / .
 /  / .</v>
      </c>
      <c r="PH65" s="101" t="str">
        <f t="shared" si="36"/>
        <v xml:space="preserve">Tempat Pengajian : , 
Tahun Pengajian yang dipohon : 
Tempoh Pengajian : 
Keputusan tahun terakhir : </v>
      </c>
      <c r="PI65" s="102" t="str">
        <f t="shared" si="37"/>
        <v>.</v>
      </c>
      <c r="PJ65" s="102" t="str">
        <f t="shared" si="38"/>
        <v>.</v>
      </c>
      <c r="PK65" s="103" t="str">
        <f t="shared" si="39"/>
        <v>.</v>
      </c>
      <c r="PL65" s="102" t="str">
        <f t="shared" si="40"/>
        <v>.</v>
      </c>
      <c r="PM65" s="102" t="str">
        <f t="shared" si="41"/>
        <v>.</v>
      </c>
      <c r="PN65" s="102" t="str">
        <f t="shared" si="42"/>
        <v>.</v>
      </c>
      <c r="PO65" s="102" t="str">
        <f t="shared" si="43"/>
        <v>.</v>
      </c>
      <c r="PP65" s="102" t="str">
        <f t="shared" si="44"/>
        <v>.</v>
      </c>
      <c r="PQ65" s="102" t="str">
        <f t="shared" si="45"/>
        <v>.</v>
      </c>
      <c r="PR65" s="102" t="str">
        <f t="shared" si="46"/>
        <v>.</v>
      </c>
      <c r="PS65" s="102" t="str">
        <f t="shared" si="47"/>
        <v>.</v>
      </c>
      <c r="PT65" s="102" t="str">
        <f t="shared" si="48"/>
        <v>.</v>
      </c>
      <c r="PU65" s="102" t="str">
        <f t="shared" si="49"/>
        <v>.</v>
      </c>
      <c r="PV65" s="103" t="str">
        <f t="shared" si="50"/>
        <v/>
      </c>
      <c r="PW65" s="103" t="str">
        <f t="shared" si="51"/>
        <v/>
      </c>
      <c r="PX65" s="103" t="str">
        <f t="shared" si="52"/>
        <v/>
      </c>
      <c r="PY65" s="103" t="str">
        <f t="shared" si="53"/>
        <v/>
      </c>
      <c r="PZ65" s="103" t="str">
        <f t="shared" si="54"/>
        <v/>
      </c>
      <c r="QA65" s="108" t="str">
        <f t="shared" si="55"/>
        <v>.</v>
      </c>
      <c r="QB65" s="109" t="str">
        <f t="shared" si="56"/>
        <v>.</v>
      </c>
      <c r="QC65" s="108" t="str">
        <f t="shared" si="57"/>
        <v>.</v>
      </c>
      <c r="QD65" s="110"/>
      <c r="QE65" s="2" t="s">
        <v>287</v>
      </c>
      <c r="QF65" s="47"/>
      <c r="QG65" s="47"/>
      <c r="QH65" s="55"/>
      <c r="QI65" s="56"/>
      <c r="QJ65" s="55"/>
    </row>
    <row r="66" spans="1:452" ht="19.5" customHeight="1" x14ac:dyDescent="0.25">
      <c r="A66" s="128"/>
      <c r="B66" s="129"/>
      <c r="C66" s="130"/>
      <c r="D66" s="130"/>
      <c r="E66" s="130"/>
      <c r="F66" s="130"/>
      <c r="G66" s="130"/>
      <c r="H66" s="130"/>
      <c r="I66" s="129"/>
      <c r="J66" s="129"/>
      <c r="K66" s="129"/>
      <c r="L66" s="129"/>
      <c r="M66" s="129"/>
      <c r="N66" s="129"/>
      <c r="O66" s="128"/>
      <c r="P66" s="131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OB66" s="105"/>
      <c r="OC66" s="105"/>
      <c r="OD66" s="146"/>
      <c r="OE66" s="103" t="str">
        <f t="shared" si="10"/>
        <v>..</v>
      </c>
      <c r="OF66" s="103"/>
      <c r="OG66" s="106" t="str">
        <f t="shared" si="11"/>
        <v>..</v>
      </c>
      <c r="OH66" s="106" t="str">
        <f t="shared" si="12"/>
        <v>..</v>
      </c>
      <c r="OI66" s="106"/>
      <c r="OJ66" s="106"/>
      <c r="OK66" s="102" t="str">
        <f t="shared" si="13"/>
        <v>.</v>
      </c>
      <c r="OL66" s="102" t="str">
        <f t="shared" si="14"/>
        <v>.</v>
      </c>
      <c r="OM66" s="102" t="str">
        <f t="shared" si="15"/>
        <v>.</v>
      </c>
      <c r="ON66" s="102" t="str">
        <f t="shared" si="16"/>
        <v>.</v>
      </c>
      <c r="OO66" s="102" t="str">
        <f t="shared" si="17"/>
        <v>.</v>
      </c>
      <c r="OP66" s="102" t="str">
        <f t="shared" si="18"/>
        <v>.</v>
      </c>
      <c r="OQ66" s="102" t="str">
        <f t="shared" si="19"/>
        <v>.</v>
      </c>
      <c r="OR66" s="102" t="str">
        <f t="shared" si="20"/>
        <v>.</v>
      </c>
      <c r="OS66" s="102" t="str">
        <f t="shared" si="21"/>
        <v>.</v>
      </c>
      <c r="OT66" s="102" t="str">
        <f t="shared" si="22"/>
        <v>.</v>
      </c>
      <c r="OU66" s="102" t="str">
        <f t="shared" si="23"/>
        <v>.</v>
      </c>
      <c r="OV66" s="99" t="str">
        <f t="shared" si="24"/>
        <v/>
      </c>
      <c r="OW66" s="99" t="str">
        <f t="shared" si="25"/>
        <v/>
      </c>
      <c r="OX66" s="99" t="str">
        <f t="shared" si="26"/>
        <v/>
      </c>
      <c r="OY66" s="99" t="str">
        <f t="shared" si="27"/>
        <v/>
      </c>
      <c r="OZ66" s="99" t="str">
        <f t="shared" si="28"/>
        <v/>
      </c>
      <c r="PA66" s="100" t="str">
        <f t="shared" si="29"/>
        <v>.</v>
      </c>
      <c r="PB66" s="100" t="str">
        <f t="shared" si="30"/>
        <v xml:space="preserve"> /  / .</v>
      </c>
      <c r="PC66" s="107" t="str">
        <f t="shared" si="31"/>
        <v>.</v>
      </c>
      <c r="PD66" s="107" t="str">
        <f t="shared" si="32"/>
        <v xml:space="preserve"> /  / .</v>
      </c>
      <c r="PE66" s="100" t="str">
        <f t="shared" si="33"/>
        <v>.</v>
      </c>
      <c r="PF66" s="100" t="str">
        <f t="shared" si="34"/>
        <v xml:space="preserve"> /  / .</v>
      </c>
      <c r="PG66" s="99" t="str">
        <f t="shared" si="35"/>
        <v xml:space="preserve"> /  / .
 /  / .
 /  / .</v>
      </c>
      <c r="PH66" s="101" t="str">
        <f t="shared" si="36"/>
        <v xml:space="preserve">Tempat Pengajian : , 
Tahun Pengajian yang dipohon : 
Tempoh Pengajian : 
Keputusan tahun terakhir : </v>
      </c>
      <c r="PI66" s="102" t="str">
        <f t="shared" si="37"/>
        <v>.</v>
      </c>
      <c r="PJ66" s="102" t="str">
        <f t="shared" si="38"/>
        <v>.</v>
      </c>
      <c r="PK66" s="103" t="str">
        <f t="shared" si="39"/>
        <v>.</v>
      </c>
      <c r="PL66" s="102" t="str">
        <f t="shared" si="40"/>
        <v>.</v>
      </c>
      <c r="PM66" s="102" t="str">
        <f t="shared" si="41"/>
        <v>.</v>
      </c>
      <c r="PN66" s="102" t="str">
        <f t="shared" si="42"/>
        <v>.</v>
      </c>
      <c r="PO66" s="102" t="str">
        <f t="shared" si="43"/>
        <v>.</v>
      </c>
      <c r="PP66" s="102" t="str">
        <f t="shared" si="44"/>
        <v>.</v>
      </c>
      <c r="PQ66" s="102" t="str">
        <f t="shared" si="45"/>
        <v>.</v>
      </c>
      <c r="PR66" s="102" t="str">
        <f t="shared" si="46"/>
        <v>.</v>
      </c>
      <c r="PS66" s="102" t="str">
        <f t="shared" si="47"/>
        <v>.</v>
      </c>
      <c r="PT66" s="102" t="str">
        <f t="shared" si="48"/>
        <v>.</v>
      </c>
      <c r="PU66" s="102" t="str">
        <f t="shared" si="49"/>
        <v>.</v>
      </c>
      <c r="PV66" s="103" t="str">
        <f t="shared" si="50"/>
        <v/>
      </c>
      <c r="PW66" s="103" t="str">
        <f t="shared" si="51"/>
        <v/>
      </c>
      <c r="PX66" s="103" t="str">
        <f t="shared" si="52"/>
        <v/>
      </c>
      <c r="PY66" s="103" t="str">
        <f t="shared" si="53"/>
        <v/>
      </c>
      <c r="PZ66" s="103" t="str">
        <f t="shared" si="54"/>
        <v/>
      </c>
      <c r="QA66" s="108" t="str">
        <f t="shared" si="55"/>
        <v>.</v>
      </c>
      <c r="QB66" s="109" t="str">
        <f t="shared" si="56"/>
        <v>.</v>
      </c>
      <c r="QC66" s="108" t="str">
        <f t="shared" si="57"/>
        <v>.</v>
      </c>
      <c r="QD66" s="110"/>
      <c r="QE66" s="2" t="s">
        <v>287</v>
      </c>
      <c r="QF66" s="47"/>
      <c r="QG66" s="47"/>
      <c r="QH66" s="55"/>
      <c r="QI66" s="56"/>
      <c r="QJ66" s="55"/>
    </row>
    <row r="67" spans="1:452" ht="19.5" customHeight="1" x14ac:dyDescent="0.25">
      <c r="A67" s="128"/>
      <c r="B67" s="129"/>
      <c r="C67" s="130"/>
      <c r="D67" s="130"/>
      <c r="E67" s="130"/>
      <c r="F67" s="130"/>
      <c r="G67" s="130"/>
      <c r="H67" s="130"/>
      <c r="I67" s="129"/>
      <c r="J67" s="129"/>
      <c r="K67" s="129"/>
      <c r="L67" s="129"/>
      <c r="M67" s="129"/>
      <c r="N67" s="129"/>
      <c r="O67" s="128"/>
      <c r="P67" s="131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OB67" s="105"/>
      <c r="OC67" s="105"/>
      <c r="OD67" s="146"/>
      <c r="OE67" s="103" t="str">
        <f t="shared" si="10"/>
        <v>..</v>
      </c>
      <c r="OF67" s="103"/>
      <c r="OG67" s="106" t="str">
        <f t="shared" si="11"/>
        <v>..</v>
      </c>
      <c r="OH67" s="106" t="str">
        <f t="shared" si="12"/>
        <v>..</v>
      </c>
      <c r="OI67" s="106"/>
      <c r="OJ67" s="106"/>
      <c r="OK67" s="102" t="str">
        <f t="shared" si="13"/>
        <v>.</v>
      </c>
      <c r="OL67" s="102" t="str">
        <f t="shared" si="14"/>
        <v>.</v>
      </c>
      <c r="OM67" s="102" t="str">
        <f t="shared" si="15"/>
        <v>.</v>
      </c>
      <c r="ON67" s="102" t="str">
        <f t="shared" si="16"/>
        <v>.</v>
      </c>
      <c r="OO67" s="102" t="str">
        <f t="shared" si="17"/>
        <v>.</v>
      </c>
      <c r="OP67" s="102" t="str">
        <f t="shared" si="18"/>
        <v>.</v>
      </c>
      <c r="OQ67" s="102" t="str">
        <f t="shared" si="19"/>
        <v>.</v>
      </c>
      <c r="OR67" s="102" t="str">
        <f t="shared" si="20"/>
        <v>.</v>
      </c>
      <c r="OS67" s="102" t="str">
        <f t="shared" si="21"/>
        <v>.</v>
      </c>
      <c r="OT67" s="102" t="str">
        <f t="shared" si="22"/>
        <v>.</v>
      </c>
      <c r="OU67" s="102" t="str">
        <f t="shared" si="23"/>
        <v>.</v>
      </c>
      <c r="OV67" s="99" t="str">
        <f t="shared" si="24"/>
        <v/>
      </c>
      <c r="OW67" s="99" t="str">
        <f t="shared" si="25"/>
        <v/>
      </c>
      <c r="OX67" s="99" t="str">
        <f t="shared" si="26"/>
        <v/>
      </c>
      <c r="OY67" s="99" t="str">
        <f t="shared" si="27"/>
        <v/>
      </c>
      <c r="OZ67" s="99" t="str">
        <f t="shared" si="28"/>
        <v/>
      </c>
      <c r="PA67" s="100" t="str">
        <f t="shared" si="29"/>
        <v>.</v>
      </c>
      <c r="PB67" s="100" t="str">
        <f t="shared" si="30"/>
        <v xml:space="preserve"> /  / .</v>
      </c>
      <c r="PC67" s="107" t="str">
        <f t="shared" si="31"/>
        <v>.</v>
      </c>
      <c r="PD67" s="107" t="str">
        <f t="shared" si="32"/>
        <v xml:space="preserve"> /  / .</v>
      </c>
      <c r="PE67" s="100" t="str">
        <f t="shared" si="33"/>
        <v>.</v>
      </c>
      <c r="PF67" s="100" t="str">
        <f t="shared" si="34"/>
        <v xml:space="preserve"> /  / .</v>
      </c>
      <c r="PG67" s="99" t="str">
        <f t="shared" si="35"/>
        <v xml:space="preserve"> /  / .
 /  / .
 /  / .</v>
      </c>
      <c r="PH67" s="101" t="str">
        <f t="shared" si="36"/>
        <v xml:space="preserve">Tempat Pengajian : , 
Tahun Pengajian yang dipohon : 
Tempoh Pengajian : 
Keputusan tahun terakhir : </v>
      </c>
      <c r="PI67" s="102" t="str">
        <f t="shared" si="37"/>
        <v>.</v>
      </c>
      <c r="PJ67" s="102" t="str">
        <f t="shared" si="38"/>
        <v>.</v>
      </c>
      <c r="PK67" s="103" t="str">
        <f t="shared" si="39"/>
        <v>.</v>
      </c>
      <c r="PL67" s="102" t="str">
        <f t="shared" si="40"/>
        <v>.</v>
      </c>
      <c r="PM67" s="102" t="str">
        <f t="shared" si="41"/>
        <v>.</v>
      </c>
      <c r="PN67" s="102" t="str">
        <f t="shared" si="42"/>
        <v>.</v>
      </c>
      <c r="PO67" s="102" t="str">
        <f t="shared" si="43"/>
        <v>.</v>
      </c>
      <c r="PP67" s="102" t="str">
        <f t="shared" si="44"/>
        <v>.</v>
      </c>
      <c r="PQ67" s="102" t="str">
        <f t="shared" si="45"/>
        <v>.</v>
      </c>
      <c r="PR67" s="102" t="str">
        <f t="shared" si="46"/>
        <v>.</v>
      </c>
      <c r="PS67" s="102" t="str">
        <f t="shared" si="47"/>
        <v>.</v>
      </c>
      <c r="PT67" s="102" t="str">
        <f t="shared" si="48"/>
        <v>.</v>
      </c>
      <c r="PU67" s="102" t="str">
        <f t="shared" si="49"/>
        <v>.</v>
      </c>
      <c r="PV67" s="103" t="str">
        <f t="shared" si="50"/>
        <v/>
      </c>
      <c r="PW67" s="103" t="str">
        <f t="shared" si="51"/>
        <v/>
      </c>
      <c r="PX67" s="103" t="str">
        <f t="shared" si="52"/>
        <v/>
      </c>
      <c r="PY67" s="103" t="str">
        <f t="shared" si="53"/>
        <v/>
      </c>
      <c r="PZ67" s="103" t="str">
        <f t="shared" si="54"/>
        <v/>
      </c>
      <c r="QA67" s="108" t="str">
        <f t="shared" si="55"/>
        <v>.</v>
      </c>
      <c r="QB67" s="109" t="str">
        <f t="shared" si="56"/>
        <v>.</v>
      </c>
      <c r="QC67" s="108" t="str">
        <f t="shared" si="57"/>
        <v>.</v>
      </c>
      <c r="QD67" s="110"/>
      <c r="QE67" s="2" t="s">
        <v>287</v>
      </c>
      <c r="QF67" s="47"/>
      <c r="QG67" s="47"/>
      <c r="QH67" s="55"/>
      <c r="QI67" s="56"/>
      <c r="QJ67" s="55"/>
    </row>
    <row r="68" spans="1:452" ht="19.5" customHeight="1" x14ac:dyDescent="0.25">
      <c r="A68" s="128"/>
      <c r="B68" s="129"/>
      <c r="C68" s="130"/>
      <c r="D68" s="130"/>
      <c r="E68" s="130"/>
      <c r="F68" s="130"/>
      <c r="G68" s="130"/>
      <c r="H68" s="130"/>
      <c r="I68" s="129"/>
      <c r="J68" s="129"/>
      <c r="K68" s="129"/>
      <c r="L68" s="129"/>
      <c r="M68" s="129"/>
      <c r="N68" s="129"/>
      <c r="O68" s="128"/>
      <c r="P68" s="131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OB68" s="105"/>
      <c r="OC68" s="105"/>
      <c r="OD68" s="146"/>
      <c r="OE68" s="103" t="str">
        <f t="shared" si="10"/>
        <v>..</v>
      </c>
      <c r="OF68" s="103"/>
      <c r="OG68" s="106" t="str">
        <f t="shared" si="11"/>
        <v>..</v>
      </c>
      <c r="OH68" s="106" t="str">
        <f t="shared" si="12"/>
        <v>..</v>
      </c>
      <c r="OI68" s="106"/>
      <c r="OJ68" s="106"/>
      <c r="OK68" s="102" t="str">
        <f t="shared" si="13"/>
        <v>.</v>
      </c>
      <c r="OL68" s="102" t="str">
        <f t="shared" si="14"/>
        <v>.</v>
      </c>
      <c r="OM68" s="102" t="str">
        <f t="shared" si="15"/>
        <v>.</v>
      </c>
      <c r="ON68" s="102" t="str">
        <f t="shared" si="16"/>
        <v>.</v>
      </c>
      <c r="OO68" s="102" t="str">
        <f t="shared" si="17"/>
        <v>.</v>
      </c>
      <c r="OP68" s="102" t="str">
        <f t="shared" si="18"/>
        <v>.</v>
      </c>
      <c r="OQ68" s="102" t="str">
        <f t="shared" si="19"/>
        <v>.</v>
      </c>
      <c r="OR68" s="102" t="str">
        <f t="shared" si="20"/>
        <v>.</v>
      </c>
      <c r="OS68" s="102" t="str">
        <f t="shared" si="21"/>
        <v>.</v>
      </c>
      <c r="OT68" s="102" t="str">
        <f t="shared" si="22"/>
        <v>.</v>
      </c>
      <c r="OU68" s="102" t="str">
        <f t="shared" si="23"/>
        <v>.</v>
      </c>
      <c r="OV68" s="99" t="str">
        <f t="shared" si="24"/>
        <v/>
      </c>
      <c r="OW68" s="99" t="str">
        <f t="shared" si="25"/>
        <v/>
      </c>
      <c r="OX68" s="99" t="str">
        <f t="shared" si="26"/>
        <v/>
      </c>
      <c r="OY68" s="99" t="str">
        <f t="shared" si="27"/>
        <v/>
      </c>
      <c r="OZ68" s="99" t="str">
        <f t="shared" si="28"/>
        <v/>
      </c>
      <c r="PA68" s="100" t="str">
        <f t="shared" si="29"/>
        <v>.</v>
      </c>
      <c r="PB68" s="100" t="str">
        <f t="shared" si="30"/>
        <v xml:space="preserve"> /  / .</v>
      </c>
      <c r="PC68" s="107" t="str">
        <f t="shared" si="31"/>
        <v>.</v>
      </c>
      <c r="PD68" s="107" t="str">
        <f t="shared" si="32"/>
        <v xml:space="preserve"> /  / .</v>
      </c>
      <c r="PE68" s="100" t="str">
        <f t="shared" si="33"/>
        <v>.</v>
      </c>
      <c r="PF68" s="100" t="str">
        <f t="shared" si="34"/>
        <v xml:space="preserve"> /  / .</v>
      </c>
      <c r="PG68" s="99" t="str">
        <f t="shared" si="35"/>
        <v xml:space="preserve"> /  / .
 /  / .
 /  / .</v>
      </c>
      <c r="PH68" s="101" t="str">
        <f t="shared" si="36"/>
        <v xml:space="preserve">Tempat Pengajian : , 
Tahun Pengajian yang dipohon : 
Tempoh Pengajian : 
Keputusan tahun terakhir : </v>
      </c>
      <c r="PI68" s="102" t="str">
        <f t="shared" si="37"/>
        <v>.</v>
      </c>
      <c r="PJ68" s="102" t="str">
        <f t="shared" si="38"/>
        <v>.</v>
      </c>
      <c r="PK68" s="103" t="str">
        <f t="shared" si="39"/>
        <v>.</v>
      </c>
      <c r="PL68" s="102" t="str">
        <f t="shared" si="40"/>
        <v>.</v>
      </c>
      <c r="PM68" s="102" t="str">
        <f t="shared" si="41"/>
        <v>.</v>
      </c>
      <c r="PN68" s="102" t="str">
        <f t="shared" si="42"/>
        <v>.</v>
      </c>
      <c r="PO68" s="102" t="str">
        <f t="shared" si="43"/>
        <v>.</v>
      </c>
      <c r="PP68" s="102" t="str">
        <f t="shared" si="44"/>
        <v>.</v>
      </c>
      <c r="PQ68" s="102" t="str">
        <f t="shared" si="45"/>
        <v>.</v>
      </c>
      <c r="PR68" s="102" t="str">
        <f t="shared" si="46"/>
        <v>.</v>
      </c>
      <c r="PS68" s="102" t="str">
        <f t="shared" si="47"/>
        <v>.</v>
      </c>
      <c r="PT68" s="102" t="str">
        <f t="shared" si="48"/>
        <v>.</v>
      </c>
      <c r="PU68" s="102" t="str">
        <f t="shared" si="49"/>
        <v>.</v>
      </c>
      <c r="PV68" s="103" t="str">
        <f t="shared" si="50"/>
        <v/>
      </c>
      <c r="PW68" s="103" t="str">
        <f t="shared" si="51"/>
        <v/>
      </c>
      <c r="PX68" s="103" t="str">
        <f t="shared" si="52"/>
        <v/>
      </c>
      <c r="PY68" s="103" t="str">
        <f t="shared" si="53"/>
        <v/>
      </c>
      <c r="PZ68" s="103" t="str">
        <f t="shared" si="54"/>
        <v/>
      </c>
      <c r="QA68" s="108" t="str">
        <f t="shared" si="55"/>
        <v>.</v>
      </c>
      <c r="QB68" s="109" t="str">
        <f t="shared" si="56"/>
        <v>.</v>
      </c>
      <c r="QC68" s="108" t="str">
        <f t="shared" si="57"/>
        <v>.</v>
      </c>
      <c r="QD68" s="110"/>
      <c r="QE68" s="2" t="s">
        <v>287</v>
      </c>
      <c r="QF68" s="47"/>
      <c r="QG68" s="47"/>
      <c r="QH68" s="55"/>
      <c r="QI68" s="56"/>
      <c r="QJ68" s="55"/>
    </row>
    <row r="69" spans="1:452" ht="19.5" customHeight="1" x14ac:dyDescent="0.25">
      <c r="A69" s="128"/>
      <c r="B69" s="129"/>
      <c r="C69" s="130"/>
      <c r="D69" s="130"/>
      <c r="E69" s="130"/>
      <c r="F69" s="130"/>
      <c r="G69" s="130"/>
      <c r="H69" s="130"/>
      <c r="I69" s="129"/>
      <c r="J69" s="129"/>
      <c r="K69" s="129"/>
      <c r="L69" s="129"/>
      <c r="M69" s="129"/>
      <c r="N69" s="129"/>
      <c r="O69" s="128"/>
      <c r="P69" s="131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OB69" s="105"/>
      <c r="OC69" s="105"/>
      <c r="OD69" s="146"/>
      <c r="OE69" s="103" t="str">
        <f t="shared" si="10"/>
        <v>..</v>
      </c>
      <c r="OF69" s="103"/>
      <c r="OG69" s="106" t="str">
        <f t="shared" si="11"/>
        <v>..</v>
      </c>
      <c r="OH69" s="106" t="str">
        <f t="shared" si="12"/>
        <v>..</v>
      </c>
      <c r="OI69" s="106"/>
      <c r="OJ69" s="106"/>
      <c r="OK69" s="102" t="str">
        <f t="shared" si="13"/>
        <v>.</v>
      </c>
      <c r="OL69" s="102" t="str">
        <f t="shared" si="14"/>
        <v>.</v>
      </c>
      <c r="OM69" s="102" t="str">
        <f t="shared" si="15"/>
        <v>.</v>
      </c>
      <c r="ON69" s="102" t="str">
        <f t="shared" si="16"/>
        <v>.</v>
      </c>
      <c r="OO69" s="102" t="str">
        <f t="shared" si="17"/>
        <v>.</v>
      </c>
      <c r="OP69" s="102" t="str">
        <f t="shared" si="18"/>
        <v>.</v>
      </c>
      <c r="OQ69" s="102" t="str">
        <f t="shared" si="19"/>
        <v>.</v>
      </c>
      <c r="OR69" s="102" t="str">
        <f t="shared" si="20"/>
        <v>.</v>
      </c>
      <c r="OS69" s="102" t="str">
        <f t="shared" si="21"/>
        <v>.</v>
      </c>
      <c r="OT69" s="102" t="str">
        <f t="shared" si="22"/>
        <v>.</v>
      </c>
      <c r="OU69" s="102" t="str">
        <f t="shared" si="23"/>
        <v>.</v>
      </c>
      <c r="OV69" s="99" t="str">
        <f t="shared" si="24"/>
        <v/>
      </c>
      <c r="OW69" s="99" t="str">
        <f t="shared" si="25"/>
        <v/>
      </c>
      <c r="OX69" s="99" t="str">
        <f t="shared" si="26"/>
        <v/>
      </c>
      <c r="OY69" s="99" t="str">
        <f t="shared" si="27"/>
        <v/>
      </c>
      <c r="OZ69" s="99" t="str">
        <f t="shared" si="28"/>
        <v/>
      </c>
      <c r="PA69" s="100" t="str">
        <f t="shared" si="29"/>
        <v>.</v>
      </c>
      <c r="PB69" s="100" t="str">
        <f t="shared" si="30"/>
        <v xml:space="preserve"> /  / .</v>
      </c>
      <c r="PC69" s="107" t="str">
        <f t="shared" si="31"/>
        <v>.</v>
      </c>
      <c r="PD69" s="107" t="str">
        <f t="shared" si="32"/>
        <v xml:space="preserve"> /  / .</v>
      </c>
      <c r="PE69" s="100" t="str">
        <f t="shared" si="33"/>
        <v>.</v>
      </c>
      <c r="PF69" s="100" t="str">
        <f t="shared" si="34"/>
        <v xml:space="preserve"> /  / .</v>
      </c>
      <c r="PG69" s="99" t="str">
        <f t="shared" si="35"/>
        <v xml:space="preserve"> /  / .
 /  / .
 /  / .</v>
      </c>
      <c r="PH69" s="101" t="str">
        <f t="shared" si="36"/>
        <v xml:space="preserve">Tempat Pengajian : , 
Tahun Pengajian yang dipohon : 
Tempoh Pengajian : 
Keputusan tahun terakhir : </v>
      </c>
      <c r="PI69" s="102" t="str">
        <f t="shared" si="37"/>
        <v>.</v>
      </c>
      <c r="PJ69" s="102" t="str">
        <f t="shared" si="38"/>
        <v>.</v>
      </c>
      <c r="PK69" s="103" t="str">
        <f t="shared" si="39"/>
        <v>.</v>
      </c>
      <c r="PL69" s="102" t="str">
        <f t="shared" si="40"/>
        <v>.</v>
      </c>
      <c r="PM69" s="102" t="str">
        <f t="shared" si="41"/>
        <v>.</v>
      </c>
      <c r="PN69" s="102" t="str">
        <f t="shared" si="42"/>
        <v>.</v>
      </c>
      <c r="PO69" s="102" t="str">
        <f t="shared" si="43"/>
        <v>.</v>
      </c>
      <c r="PP69" s="102" t="str">
        <f t="shared" si="44"/>
        <v>.</v>
      </c>
      <c r="PQ69" s="102" t="str">
        <f t="shared" si="45"/>
        <v>.</v>
      </c>
      <c r="PR69" s="102" t="str">
        <f t="shared" si="46"/>
        <v>.</v>
      </c>
      <c r="PS69" s="102" t="str">
        <f t="shared" si="47"/>
        <v>.</v>
      </c>
      <c r="PT69" s="102" t="str">
        <f t="shared" si="48"/>
        <v>.</v>
      </c>
      <c r="PU69" s="102" t="str">
        <f t="shared" si="49"/>
        <v>.</v>
      </c>
      <c r="PV69" s="103" t="str">
        <f t="shared" si="50"/>
        <v/>
      </c>
      <c r="PW69" s="103" t="str">
        <f t="shared" si="51"/>
        <v/>
      </c>
      <c r="PX69" s="103" t="str">
        <f t="shared" si="52"/>
        <v/>
      </c>
      <c r="PY69" s="103" t="str">
        <f t="shared" si="53"/>
        <v/>
      </c>
      <c r="PZ69" s="103" t="str">
        <f t="shared" si="54"/>
        <v/>
      </c>
      <c r="QA69" s="108" t="str">
        <f t="shared" si="55"/>
        <v>.</v>
      </c>
      <c r="QB69" s="109" t="str">
        <f t="shared" si="56"/>
        <v>.</v>
      </c>
      <c r="QC69" s="108" t="str">
        <f t="shared" si="57"/>
        <v>.</v>
      </c>
      <c r="QD69" s="110"/>
      <c r="QE69" s="2" t="s">
        <v>287</v>
      </c>
      <c r="QF69" s="47"/>
      <c r="QG69" s="47"/>
      <c r="QH69" s="55"/>
      <c r="QI69" s="56"/>
      <c r="QJ69" s="55"/>
    </row>
    <row r="70" spans="1:452" ht="19.5" customHeight="1" x14ac:dyDescent="0.25">
      <c r="A70" s="128"/>
      <c r="B70" s="129"/>
      <c r="C70" s="130"/>
      <c r="D70" s="130"/>
      <c r="E70" s="130"/>
      <c r="F70" s="130"/>
      <c r="G70" s="130"/>
      <c r="H70" s="130"/>
      <c r="I70" s="129"/>
      <c r="J70" s="129"/>
      <c r="K70" s="129"/>
      <c r="L70" s="129"/>
      <c r="M70" s="129"/>
      <c r="N70" s="129"/>
      <c r="O70" s="128"/>
      <c r="P70" s="131"/>
      <c r="Q70" s="128"/>
      <c r="R70" s="128"/>
      <c r="S70" s="128"/>
      <c r="T70" s="128"/>
      <c r="U70" s="128"/>
      <c r="V70" s="128"/>
      <c r="W70" s="128"/>
      <c r="X70" s="128"/>
      <c r="Y70" s="128"/>
      <c r="Z70" s="128"/>
      <c r="AA70" s="128"/>
      <c r="AB70" s="128"/>
      <c r="OB70" s="105"/>
      <c r="OC70" s="105"/>
      <c r="OD70" s="146"/>
      <c r="OE70" s="103" t="str">
        <f t="shared" si="10"/>
        <v>..</v>
      </c>
      <c r="OF70" s="103"/>
      <c r="OG70" s="106" t="str">
        <f t="shared" si="11"/>
        <v>..</v>
      </c>
      <c r="OH70" s="106" t="str">
        <f t="shared" si="12"/>
        <v>..</v>
      </c>
      <c r="OI70" s="106"/>
      <c r="OJ70" s="106"/>
      <c r="OK70" s="102" t="str">
        <f t="shared" si="13"/>
        <v>.</v>
      </c>
      <c r="OL70" s="102" t="str">
        <f t="shared" si="14"/>
        <v>.</v>
      </c>
      <c r="OM70" s="102" t="str">
        <f t="shared" si="15"/>
        <v>.</v>
      </c>
      <c r="ON70" s="102" t="str">
        <f t="shared" si="16"/>
        <v>.</v>
      </c>
      <c r="OO70" s="102" t="str">
        <f t="shared" si="17"/>
        <v>.</v>
      </c>
      <c r="OP70" s="102" t="str">
        <f t="shared" si="18"/>
        <v>.</v>
      </c>
      <c r="OQ70" s="102" t="str">
        <f t="shared" si="19"/>
        <v>.</v>
      </c>
      <c r="OR70" s="102" t="str">
        <f t="shared" si="20"/>
        <v>.</v>
      </c>
      <c r="OS70" s="102" t="str">
        <f t="shared" si="21"/>
        <v>.</v>
      </c>
      <c r="OT70" s="102" t="str">
        <f t="shared" si="22"/>
        <v>.</v>
      </c>
      <c r="OU70" s="102" t="str">
        <f t="shared" si="23"/>
        <v>.</v>
      </c>
      <c r="OV70" s="99" t="str">
        <f t="shared" si="24"/>
        <v/>
      </c>
      <c r="OW70" s="99" t="str">
        <f t="shared" si="25"/>
        <v/>
      </c>
      <c r="OX70" s="99" t="str">
        <f t="shared" si="26"/>
        <v/>
      </c>
      <c r="OY70" s="99" t="str">
        <f t="shared" si="27"/>
        <v/>
      </c>
      <c r="OZ70" s="99" t="str">
        <f t="shared" si="28"/>
        <v/>
      </c>
      <c r="PA70" s="100" t="str">
        <f t="shared" si="29"/>
        <v>.</v>
      </c>
      <c r="PB70" s="100" t="str">
        <f t="shared" si="30"/>
        <v xml:space="preserve"> /  / .</v>
      </c>
      <c r="PC70" s="107" t="str">
        <f t="shared" si="31"/>
        <v>.</v>
      </c>
      <c r="PD70" s="107" t="str">
        <f t="shared" si="32"/>
        <v xml:space="preserve"> /  / .</v>
      </c>
      <c r="PE70" s="100" t="str">
        <f t="shared" si="33"/>
        <v>.</v>
      </c>
      <c r="PF70" s="100" t="str">
        <f t="shared" si="34"/>
        <v xml:space="preserve"> /  / .</v>
      </c>
      <c r="PG70" s="99" t="str">
        <f t="shared" si="35"/>
        <v xml:space="preserve"> /  / .
 /  / .
 /  / .</v>
      </c>
      <c r="PH70" s="101" t="str">
        <f t="shared" si="36"/>
        <v xml:space="preserve">Tempat Pengajian : , 
Tahun Pengajian yang dipohon : 
Tempoh Pengajian : 
Keputusan tahun terakhir : </v>
      </c>
      <c r="PI70" s="102" t="str">
        <f t="shared" si="37"/>
        <v>.</v>
      </c>
      <c r="PJ70" s="102" t="str">
        <f t="shared" si="38"/>
        <v>.</v>
      </c>
      <c r="PK70" s="103" t="str">
        <f t="shared" si="39"/>
        <v>.</v>
      </c>
      <c r="PL70" s="102" t="str">
        <f t="shared" si="40"/>
        <v>.</v>
      </c>
      <c r="PM70" s="102" t="str">
        <f t="shared" si="41"/>
        <v>.</v>
      </c>
      <c r="PN70" s="102" t="str">
        <f t="shared" si="42"/>
        <v>.</v>
      </c>
      <c r="PO70" s="102" t="str">
        <f t="shared" si="43"/>
        <v>.</v>
      </c>
      <c r="PP70" s="102" t="str">
        <f t="shared" si="44"/>
        <v>.</v>
      </c>
      <c r="PQ70" s="102" t="str">
        <f t="shared" si="45"/>
        <v>.</v>
      </c>
      <c r="PR70" s="102" t="str">
        <f t="shared" si="46"/>
        <v>.</v>
      </c>
      <c r="PS70" s="102" t="str">
        <f t="shared" si="47"/>
        <v>.</v>
      </c>
      <c r="PT70" s="102" t="str">
        <f t="shared" si="48"/>
        <v>.</v>
      </c>
      <c r="PU70" s="102" t="str">
        <f t="shared" si="49"/>
        <v>.</v>
      </c>
      <c r="PV70" s="103" t="str">
        <f t="shared" si="50"/>
        <v/>
      </c>
      <c r="PW70" s="103" t="str">
        <f t="shared" si="51"/>
        <v/>
      </c>
      <c r="PX70" s="103" t="str">
        <f t="shared" si="52"/>
        <v/>
      </c>
      <c r="PY70" s="103" t="str">
        <f t="shared" si="53"/>
        <v/>
      </c>
      <c r="PZ70" s="103" t="str">
        <f t="shared" si="54"/>
        <v/>
      </c>
      <c r="QA70" s="108" t="str">
        <f t="shared" si="55"/>
        <v>.</v>
      </c>
      <c r="QB70" s="109" t="str">
        <f t="shared" si="56"/>
        <v>.</v>
      </c>
      <c r="QC70" s="108" t="str">
        <f t="shared" si="57"/>
        <v>.</v>
      </c>
      <c r="QD70" s="110"/>
      <c r="QE70" s="2" t="s">
        <v>287</v>
      </c>
      <c r="QF70" s="47"/>
      <c r="QG70" s="47"/>
      <c r="QH70" s="55"/>
      <c r="QI70" s="56"/>
      <c r="QJ70" s="55"/>
    </row>
    <row r="71" spans="1:452" ht="19.5" customHeight="1" x14ac:dyDescent="0.25">
      <c r="A71" s="128"/>
      <c r="B71" s="129"/>
      <c r="C71" s="130"/>
      <c r="D71" s="130"/>
      <c r="E71" s="130"/>
      <c r="F71" s="130"/>
      <c r="G71" s="130"/>
      <c r="H71" s="130"/>
      <c r="I71" s="129"/>
      <c r="J71" s="129"/>
      <c r="K71" s="129"/>
      <c r="L71" s="129"/>
      <c r="M71" s="129"/>
      <c r="N71" s="129"/>
      <c r="O71" s="128"/>
      <c r="P71" s="131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OB71" s="105"/>
      <c r="OC71" s="105"/>
      <c r="OD71" s="146"/>
      <c r="OE71" s="103" t="str">
        <f t="shared" si="10"/>
        <v>..</v>
      </c>
      <c r="OF71" s="103"/>
      <c r="OG71" s="106" t="str">
        <f t="shared" si="11"/>
        <v>..</v>
      </c>
      <c r="OH71" s="106" t="str">
        <f t="shared" si="12"/>
        <v>..</v>
      </c>
      <c r="OI71" s="106"/>
      <c r="OJ71" s="106"/>
      <c r="OK71" s="102" t="str">
        <f t="shared" si="13"/>
        <v>.</v>
      </c>
      <c r="OL71" s="102" t="str">
        <f t="shared" si="14"/>
        <v>.</v>
      </c>
      <c r="OM71" s="102" t="str">
        <f t="shared" si="15"/>
        <v>.</v>
      </c>
      <c r="ON71" s="102" t="str">
        <f t="shared" si="16"/>
        <v>.</v>
      </c>
      <c r="OO71" s="102" t="str">
        <f t="shared" si="17"/>
        <v>.</v>
      </c>
      <c r="OP71" s="102" t="str">
        <f t="shared" si="18"/>
        <v>.</v>
      </c>
      <c r="OQ71" s="102" t="str">
        <f t="shared" si="19"/>
        <v>.</v>
      </c>
      <c r="OR71" s="102" t="str">
        <f t="shared" si="20"/>
        <v>.</v>
      </c>
      <c r="OS71" s="102" t="str">
        <f t="shared" si="21"/>
        <v>.</v>
      </c>
      <c r="OT71" s="102" t="str">
        <f t="shared" si="22"/>
        <v>.</v>
      </c>
      <c r="OU71" s="102" t="str">
        <f t="shared" si="23"/>
        <v>.</v>
      </c>
      <c r="OV71" s="99" t="str">
        <f t="shared" si="24"/>
        <v/>
      </c>
      <c r="OW71" s="99" t="str">
        <f t="shared" si="25"/>
        <v/>
      </c>
      <c r="OX71" s="99" t="str">
        <f t="shared" si="26"/>
        <v/>
      </c>
      <c r="OY71" s="99" t="str">
        <f t="shared" si="27"/>
        <v/>
      </c>
      <c r="OZ71" s="99" t="str">
        <f t="shared" si="28"/>
        <v/>
      </c>
      <c r="PA71" s="100" t="str">
        <f t="shared" si="29"/>
        <v>.</v>
      </c>
      <c r="PB71" s="100" t="str">
        <f t="shared" si="30"/>
        <v xml:space="preserve"> /  / .</v>
      </c>
      <c r="PC71" s="107" t="str">
        <f t="shared" si="31"/>
        <v>.</v>
      </c>
      <c r="PD71" s="107" t="str">
        <f t="shared" si="32"/>
        <v xml:space="preserve"> /  / .</v>
      </c>
      <c r="PE71" s="100" t="str">
        <f t="shared" si="33"/>
        <v>.</v>
      </c>
      <c r="PF71" s="100" t="str">
        <f t="shared" si="34"/>
        <v xml:space="preserve"> /  / .</v>
      </c>
      <c r="PG71" s="99" t="str">
        <f t="shared" si="35"/>
        <v xml:space="preserve"> /  / .
 /  / .
 /  / .</v>
      </c>
      <c r="PH71" s="101" t="str">
        <f t="shared" si="36"/>
        <v xml:space="preserve">Tempat Pengajian : , 
Tahun Pengajian yang dipohon : 
Tempoh Pengajian : 
Keputusan tahun terakhir : </v>
      </c>
      <c r="PI71" s="102" t="str">
        <f t="shared" si="37"/>
        <v>.</v>
      </c>
      <c r="PJ71" s="102" t="str">
        <f t="shared" si="38"/>
        <v>.</v>
      </c>
      <c r="PK71" s="103" t="str">
        <f t="shared" si="39"/>
        <v>.</v>
      </c>
      <c r="PL71" s="102" t="str">
        <f t="shared" si="40"/>
        <v>.</v>
      </c>
      <c r="PM71" s="102" t="str">
        <f t="shared" si="41"/>
        <v>.</v>
      </c>
      <c r="PN71" s="102" t="str">
        <f t="shared" si="42"/>
        <v>.</v>
      </c>
      <c r="PO71" s="102" t="str">
        <f t="shared" si="43"/>
        <v>.</v>
      </c>
      <c r="PP71" s="102" t="str">
        <f t="shared" si="44"/>
        <v>.</v>
      </c>
      <c r="PQ71" s="102" t="str">
        <f t="shared" si="45"/>
        <v>.</v>
      </c>
      <c r="PR71" s="102" t="str">
        <f t="shared" si="46"/>
        <v>.</v>
      </c>
      <c r="PS71" s="102" t="str">
        <f t="shared" si="47"/>
        <v>.</v>
      </c>
      <c r="PT71" s="102" t="str">
        <f t="shared" si="48"/>
        <v>.</v>
      </c>
      <c r="PU71" s="102" t="str">
        <f t="shared" si="49"/>
        <v>.</v>
      </c>
      <c r="PV71" s="103" t="str">
        <f t="shared" si="50"/>
        <v/>
      </c>
      <c r="PW71" s="103" t="str">
        <f t="shared" si="51"/>
        <v/>
      </c>
      <c r="PX71" s="103" t="str">
        <f t="shared" si="52"/>
        <v/>
      </c>
      <c r="PY71" s="103" t="str">
        <f t="shared" si="53"/>
        <v/>
      </c>
      <c r="PZ71" s="103" t="str">
        <f t="shared" si="54"/>
        <v/>
      </c>
      <c r="QA71" s="108" t="str">
        <f t="shared" si="55"/>
        <v>.</v>
      </c>
      <c r="QB71" s="109" t="str">
        <f t="shared" si="56"/>
        <v>.</v>
      </c>
      <c r="QC71" s="108" t="str">
        <f t="shared" si="57"/>
        <v>.</v>
      </c>
      <c r="QD71" s="110"/>
      <c r="QE71" s="2" t="s">
        <v>287</v>
      </c>
      <c r="QF71" s="47"/>
      <c r="QG71" s="47"/>
      <c r="QH71" s="55"/>
      <c r="QI71" s="56"/>
      <c r="QJ71" s="55"/>
    </row>
    <row r="72" spans="1:452" ht="19.5" customHeight="1" x14ac:dyDescent="0.25">
      <c r="A72" s="128"/>
      <c r="B72" s="129"/>
      <c r="C72" s="130"/>
      <c r="D72" s="130"/>
      <c r="E72" s="130"/>
      <c r="F72" s="130"/>
      <c r="G72" s="130"/>
      <c r="H72" s="130"/>
      <c r="I72" s="129"/>
      <c r="J72" s="129"/>
      <c r="K72" s="129"/>
      <c r="L72" s="129"/>
      <c r="M72" s="129"/>
      <c r="N72" s="129"/>
      <c r="O72" s="128"/>
      <c r="P72" s="131"/>
      <c r="Q72" s="128"/>
      <c r="R72" s="128"/>
      <c r="S72" s="128"/>
      <c r="T72" s="128"/>
      <c r="U72" s="128"/>
      <c r="V72" s="128"/>
      <c r="W72" s="128"/>
      <c r="X72" s="128"/>
      <c r="Y72" s="128"/>
      <c r="Z72" s="128"/>
      <c r="AA72" s="128"/>
      <c r="AB72" s="128"/>
      <c r="OB72" s="105"/>
      <c r="OC72" s="105"/>
      <c r="OD72" s="146"/>
      <c r="OE72" s="103" t="str">
        <f t="shared" ref="OE72:OE135" si="58">IF(LEN(AY72)=1,"0"&amp;AY72,AY72)&amp;"."&amp;IF(LEN(AZ72)=1,"0"&amp;AZ72,AZ72)&amp;"."&amp;BA72</f>
        <v>..</v>
      </c>
      <c r="OF72" s="103"/>
      <c r="OG72" s="106" t="str">
        <f t="shared" ref="OG72:OG135" si="59">IF(LEN(AK72)=1,"0"&amp;AK72,AK72)&amp;"."&amp;IF(LEN(AJ72)=1,"0"&amp;AK72,AK72)&amp;"."&amp;AL72</f>
        <v>..</v>
      </c>
      <c r="OH72" s="106" t="str">
        <f t="shared" ref="OH72:OH135" si="60">IF(LEN(AO72)=1,"0"&amp;AO72,AO72)&amp;"."&amp;IF(LEN(AO72)=1,"0"&amp;AO72,AO72)&amp;"."&amp;AP72</f>
        <v>..</v>
      </c>
      <c r="OI72" s="106"/>
      <c r="OJ72" s="106"/>
      <c r="OK72" s="102" t="str">
        <f t="shared" ref="OK72:OK135" si="61">IF(LEN(CD72)=1,"0"&amp;CD72,CD72)&amp;"."&amp;CE72</f>
        <v>.</v>
      </c>
      <c r="OL72" s="102" t="str">
        <f t="shared" ref="OL72:OL135" si="62">IF(LEN(CK72)=1,"0"&amp;CK72,CK72)&amp;"."&amp;CL72</f>
        <v>.</v>
      </c>
      <c r="OM72" s="102" t="str">
        <f t="shared" ref="OM72:OM135" si="63">IF(LEN(CR72)=1,"0"&amp;CR72,CR72)&amp;"."&amp;CS72</f>
        <v>.</v>
      </c>
      <c r="ON72" s="102" t="str">
        <f t="shared" ref="ON72:ON135" si="64">IF(LEN(CY72)=1,"0"&amp;CY72,CY72)&amp;"."&amp;CZ72</f>
        <v>.</v>
      </c>
      <c r="OO72" s="102" t="str">
        <f t="shared" ref="OO72:OO135" si="65">IF(LEN(DF72)=1,"0"&amp;DF72,DF72)&amp;"."&amp;DG72</f>
        <v>.</v>
      </c>
      <c r="OP72" s="102" t="str">
        <f t="shared" ref="OP72:OP135" si="66">IF(LEN(DM72)=1,"0"&amp;DM72,DM72)&amp;"."&amp;DN72</f>
        <v>.</v>
      </c>
      <c r="OQ72" s="102" t="str">
        <f t="shared" ref="OQ72:OQ135" si="67">IF(LEN(DT72)=1,"0"&amp;DT72,DT72)&amp;"."&amp;DU72</f>
        <v>.</v>
      </c>
      <c r="OR72" s="102" t="str">
        <f t="shared" ref="OR72:OR135" si="68">IF(LEN(EA72)=1,"0"&amp;EA72,EA72)&amp;"."&amp;EB72</f>
        <v>.</v>
      </c>
      <c r="OS72" s="102" t="str">
        <f t="shared" ref="OS72:OS135" si="69">IF(LEN(EH72)=1,"0"&amp;EH72,EH72)&amp;"."&amp;EI72</f>
        <v>.</v>
      </c>
      <c r="OT72" s="102" t="str">
        <f t="shared" ref="OT72:OT135" si="70">IF(LEN(EO72)=1,"0"&amp;EO72,EO72)&amp;"."&amp;EP72</f>
        <v>.</v>
      </c>
      <c r="OU72" s="102" t="str">
        <f t="shared" ref="OU72:OU135" si="71">IF(LEN(EV72)=1,"0"&amp;EV72,EV72)&amp;"."&amp;EW72</f>
        <v>.</v>
      </c>
      <c r="OV72" s="99" t="str">
        <f t="shared" ref="OV72:OV135" si="72">IF(CB72=0,"",
IF(CI72=0,CB72,
IF(CP72=0,CB72&amp;CHAR(10)&amp;CI72,
IF(CW72=0,CB72&amp;CHAR(10)&amp;CI72&amp;CHAR(10)&amp;CP72,
IF(DD72=0,CB72&amp;CHAR(10)&amp;CI72&amp;CHAR(10)&amp;CP72&amp;CHAR(10)&amp;CW72,
IF(DK72=0,CB72&amp;CHAR(10)&amp;CI72&amp;CHAR(10)&amp;CP72&amp;CHAR(10)&amp;CW72&amp;CHAR(10)&amp;DD72,
IF(DR72=0,CB72&amp;CHAR(10)&amp;CI72&amp;CHAR(10)&amp;CP72&amp;CHAR(10)&amp;CW72&amp;CHAR(10)&amp;DD72&amp;CHAR(10)&amp;DK72,
IF(DY72=0,CB72&amp;CHAR(10)&amp;CI72&amp;CHAR(10)&amp;CP72&amp;CHAR(10)&amp;CW72&amp;CHAR(10)&amp;DD72&amp;CHAR(10)&amp;DK72&amp;CHAR(10)&amp;DR72,
IF(EF72=0,CB72&amp;CHAR(10)&amp;CI72&amp;CHAR(10)&amp;CP72&amp;CHAR(10)&amp;CW72&amp;CHAR(10)&amp;DD72&amp;CHAR(10)&amp;DK72&amp;CHAR(10)&amp;DR72&amp;CHAR(10)&amp;DY72,
IF(EM72=0,CB72&amp;CHAR(10)&amp;CI72&amp;CHAR(10)&amp;CP72&amp;CHAR(10)&amp;CW72&amp;CHAR(10)&amp;DD72&amp;CHAR(10)&amp;DK72&amp;CHAR(10)&amp;DR72&amp;CHAR(10)&amp;DY72&amp;CHAR(10)&amp;EF72,
IF(ET72=0,CB72&amp;CHAR(10)&amp;CI72&amp;CHAR(10)&amp;CP72&amp;CHAR(10)&amp;CW72&amp;CHAR(10)&amp;DD72&amp;CHAR(10)&amp;DK72&amp;CHAR(10)&amp;DR72&amp;CHAR(10)&amp;DY72&amp;CHAR(10)&amp;EF72&amp;CHAR(10)&amp;EM72,
                   CB72&amp;CHAR(10)&amp;CI72&amp;CHAR(10)&amp;CP72&amp;CHAR(10)&amp;CW72&amp;CHAR(10)&amp;DD72&amp;CHAR(10)&amp;DK72&amp;CHAR(10)&amp;DR72&amp;CHAR(10)&amp;DY72&amp;CHAR(10)&amp;EF72&amp;CHAR(10)&amp;EM72&amp;CHAR(10)&amp;ET72)))))))))))</f>
        <v/>
      </c>
      <c r="OW72" s="99" t="str">
        <f t="shared" ref="OW72:OW135" si="73">IF(CC72=0,"",
IF(CI72=0,CC72,
IF(CP72=0,CC72&amp;CHAR(10)&amp;CJ72,
IF(CW72=0,CC72&amp;CHAR(10)&amp;CJ72&amp;CHAR(10)&amp;CQ72,
IF(DD72=0,CC72&amp;CHAR(10)&amp;CJ72&amp;CHAR(10)&amp;CQ72&amp;CHAR(10)&amp;CX72,
IF(DK72=0,CC72&amp;CHAR(10)&amp;CJ72&amp;CHAR(10)&amp;CQ72&amp;CHAR(10)&amp;CX72&amp;CHAR(10)&amp;DE72,
IF(DR72=0,CC72&amp;CHAR(10)&amp;CJ72&amp;CHAR(10)&amp;CQ72&amp;CHAR(10)&amp;CX72&amp;CHAR(10)&amp;DE72&amp;CHAR(10)&amp;DL72,
IF(DY72=0,CC72&amp;CHAR(10)&amp;CJ72&amp;CHAR(10)&amp;CQ72&amp;CHAR(10)&amp;CX72&amp;CHAR(10)&amp;DE72&amp;CHAR(10)&amp;DL72&amp;CHAR(10)&amp;DS72,
IF(EF72=0,CC72&amp;CHAR(10)&amp;CJ72&amp;CHAR(10)&amp;CQ72&amp;CHAR(10)&amp;CX72&amp;CHAR(10)&amp;DE72&amp;CHAR(10)&amp;DL72&amp;CHAR(10)&amp;DS72&amp;CHAR(10)&amp;DZ72,
IF(EM72=0,CC72&amp;CHAR(10)&amp;CJ72&amp;CHAR(10)&amp;CQ72&amp;CHAR(10)&amp;CX72&amp;CHAR(10)&amp;DE72&amp;CHAR(10)&amp;DL72&amp;CHAR(10)&amp;DS72&amp;CHAR(10)&amp;DZ72&amp;CHAR(10)&amp;EG72,
IF(ET72=0,CC72&amp;CHAR(10)&amp;CJ72&amp;CHAR(10)&amp;CQ72&amp;CHAR(10)&amp;CX72&amp;CHAR(10)&amp;DE72&amp;CHAR(10)&amp;DL72&amp;CHAR(10)&amp;DS72&amp;CHAR(10)&amp;DZ72&amp;CHAR(10)&amp;EG72&amp;CHAR(10)&amp;EN72,
CC72&amp;CHAR(10)&amp;CJ72&amp;CHAR(10)&amp;CQ72&amp;CHAR(10)&amp;CX72&amp;CHAR(10)&amp;DE72&amp;CHAR(10)&amp;DL72&amp;CHAR(10)&amp;DS72&amp;CHAR(10)&amp;DZ72&amp;CHAR(10)&amp;EG72&amp;CHAR(10)&amp;EN72&amp;CHAR(10)&amp;EU72)))))))))))</f>
        <v/>
      </c>
      <c r="OX72" s="99" t="str">
        <f t="shared" ref="OX72:OX135" si="74">IF(CB72=0,"",
IF(CI72=0,OK72,
IF(CP72=0,OK72&amp;CHAR(10)&amp;OL72,
IF(CW72=0,OK72&amp;CHAR(10)&amp;OL72&amp;CHAR(10)&amp;OM72,
IF(DD72=0,OK72&amp;CHAR(10)&amp;OL72&amp;CHAR(10)&amp;OM72&amp;CHAR(10)&amp;ON72,
IF(DK72=0,OK72&amp;CHAR(10)&amp;OL72&amp;CHAR(10)&amp;OM72&amp;CHAR(10)&amp;ON72&amp;CHAR(10)&amp;OO72,
IF(DR72=0,OK72&amp;CHAR(10)&amp;OL72&amp;CHAR(10)&amp;OM72&amp;CHAR(10)&amp;ON72&amp;CHAR(10)&amp;OO72&amp;CHAR(10)&amp;OP72,
IF(DY72=0,OK72&amp;CHAR(10)&amp;OL72&amp;CHAR(10)&amp;OM72&amp;CHAR(10)&amp;ON72&amp;CHAR(10)&amp;OO72&amp;CHAR(10)&amp;OP72&amp;CHAR(10)&amp;OQ72,
IF(EF72=0,OK72&amp;CHAR(10)&amp;OL72&amp;CHAR(10)&amp;OM72&amp;CHAR(10)&amp;ON72&amp;CHAR(10)&amp;OO72&amp;CHAR(10)&amp;OP72&amp;CHAR(10)&amp;OQ72&amp;CHAR(10)&amp;OR72,
IF(EM72=0,OK72&amp;CHAR(10)&amp;OL72&amp;CHAR(10)&amp;OM72&amp;CHAR(10)&amp;ON72&amp;CHAR(10)&amp;OO72&amp;CHAR(10)&amp;OP72&amp;CHAR(10)&amp;OQ72&amp;CHAR(10)&amp;OR72&amp;CHAR(10)&amp;OS72,
IF(ET72=0,OK72&amp;CHAR(10)&amp;OL72&amp;CHAR(10)&amp;OM72&amp;CHAR(10)&amp;ON72&amp;CHAR(10)&amp;OO72&amp;CHAR(10)&amp;OP72&amp;CHAR(10)&amp;OQ72&amp;CHAR(10)&amp;OR72&amp;CHAR(10)&amp;OS72&amp;CHAR(10)&amp;OT72,
OK72&amp;CHAR(10)&amp;OL72&amp;CHAR(10)&amp;OM72&amp;CHAR(10)&amp;ON72&amp;CHAR(10)&amp;OO72&amp;CHAR(10)&amp;OP72&amp;CHAR(10)&amp;OQ72&amp;CHAR(10)&amp;OR72&amp;CHAR(10)&amp;OS72&amp;CHAR(10)&amp;OT72&amp;CHAR(10)&amp;OU72)))))))))))</f>
        <v/>
      </c>
      <c r="OY72" s="99" t="str">
        <f t="shared" ref="OY72:OY135" si="75">IF(CC72=0,"",
IF(CI72=0,CD72,
IF(CP72=0,CD72&amp;CHAR(10)&amp;CK72,
IF(CW72=0,CD72&amp;CHAR(10)&amp;CK72&amp;CHAR(10)&amp;CR72,
IF(DD72=0,CD72&amp;CHAR(10)&amp;CK72&amp;CHAR(10)&amp;CR72&amp;CHAR(10)&amp;CY72,
IF(DK72=0,CD72&amp;CHAR(10)&amp;CK72&amp;CHAR(10)&amp;CR72&amp;CHAR(10)&amp;CY72&amp;CHAR(10)&amp;DF72,
IF(DR72=0,CD72&amp;CHAR(10)&amp;CK72&amp;CHAR(10)&amp;CR72&amp;CHAR(10)&amp;CY72&amp;CHAR(10)&amp;DF72&amp;CHAR(10)&amp;DM72,
IF(DY72=0,CD72&amp;CHAR(10)&amp;CK72&amp;CHAR(10)&amp;CR72&amp;CHAR(10)&amp;CY72&amp;CHAR(10)&amp;DF72&amp;CHAR(10)&amp;DM72&amp;CHAR(10)&amp;DT72,
IF(EF72=0,CD72&amp;CHAR(10)&amp;CK72&amp;CHAR(10)&amp;CR72&amp;CHAR(10)&amp;CY72&amp;CHAR(10)&amp;DF72&amp;CHAR(10)&amp;DM72&amp;CHAR(10)&amp;DT72&amp;CHAR(10)&amp;EA72,
IF(EM72=0,CD72&amp;CHAR(10)&amp;CK72&amp;CHAR(10)&amp;CR72&amp;CHAR(10)&amp;CY72&amp;CHAR(10)&amp;DF72&amp;CHAR(10)&amp;DM72&amp;CHAR(10)&amp;DT72&amp;CHAR(10)&amp;EA72&amp;CHAR(10)&amp;EH72,
IF(ET72=0,CD72&amp;CHAR(10)&amp;CK72&amp;CHAR(10)&amp;CR72&amp;CHAR(10)&amp;CY72&amp;CHAR(10)&amp;DF72&amp;CHAR(10)&amp;DM72&amp;CHAR(10)&amp;DT72&amp;CHAR(10)&amp;EA72&amp;CHAR(10)&amp;EH72&amp;CHAR(10)&amp;EO72,
CD72&amp;CHAR(10)&amp;CK72&amp;CHAR(10)&amp;CR72&amp;CHAR(10)&amp;CY72&amp;CHAR(10)&amp;DF72&amp;CHAR(10)&amp;DM72&amp;CHAR(10)&amp;DT72&amp;CHAR(10)&amp;EA72&amp;CHAR(10)&amp;EH72&amp;CHAR(10)&amp;EO72&amp;CHAR(10)&amp;EV72)))))))))))</f>
        <v/>
      </c>
      <c r="OZ72" s="99" t="str">
        <f t="shared" ref="OZ72:OZ135" si="76">IF(CC72=0,"",
IF(CI72=0,CE72,
IF(CP72=0,CE72&amp;CHAR(10)&amp;CL72,
IF(CW72=0,CE72&amp;CHAR(10)&amp;CL72&amp;CHAR(10)&amp;CS72,
IF(DD72=0,CE72&amp;CHAR(10)&amp;CL72&amp;CHAR(10)&amp;CS72&amp;CHAR(10)&amp;CZ72,
IF(DK72=0,CE72&amp;CHAR(10)&amp;CL72&amp;CHAR(10)&amp;CS72&amp;CHAR(10)&amp;CZ72&amp;CHAR(10)&amp;DG72,
IF(DR72=0,CE72&amp;CHAR(10)&amp;CL72&amp;CHAR(10)&amp;CS72&amp;CHAR(10)&amp;CZ72&amp;CHAR(10)&amp;DG72&amp;CHAR(10)&amp;DN72,
IF(DY72=0,CE72&amp;CHAR(10)&amp;CL72&amp;CHAR(10)&amp;CS72&amp;CHAR(10)&amp;CZ72&amp;CHAR(10)&amp;DG72&amp;CHAR(10)&amp;DN72&amp;CHAR(10)&amp;DU72,
IF(EF72=0,CE72&amp;CHAR(10)&amp;CL72&amp;CHAR(10)&amp;CS72&amp;CHAR(10)&amp;CZ72&amp;CHAR(10)&amp;DG72&amp;CHAR(10)&amp;DN72&amp;CHAR(10)&amp;DU72&amp;CHAR(10)&amp;EB72,
IF(EM72=0,CE72&amp;CHAR(10)&amp;CL72&amp;CHAR(10)&amp;CS72&amp;CHAR(10)&amp;CZ72&amp;CHAR(10)&amp;DG72&amp;CHAR(10)&amp;DN72&amp;CHAR(10)&amp;DU72&amp;CHAR(10)&amp;EB72&amp;CHAR(10)&amp;EI72,
IF(ET72=0,CE72&amp;CHAR(10)&amp;CL72&amp;CHAR(10)&amp;CS72&amp;CHAR(10)&amp;CZ72&amp;CHAR(10)&amp;DG72&amp;CHAR(10)&amp;DN72&amp;CHAR(10)&amp;DU72&amp;CHAR(10)&amp;EB72&amp;CHAR(10)&amp;EI72&amp;CHAR(10)&amp;EP72,
CE72&amp;CHAR(10)&amp;CL72&amp;CHAR(10)&amp;CS72&amp;CHAR(10)&amp;CZ72&amp;CHAR(10)&amp;DG72&amp;CHAR(10)&amp;DN72&amp;CHAR(10)&amp;DU72&amp;CHAR(10)&amp;EB72&amp;CHAR(10)&amp;EI72&amp;CHAR(10)&amp;EP72&amp;CHAR(10)&amp;EW72)))))))))))</f>
        <v/>
      </c>
      <c r="PA72" s="100" t="str">
        <f t="shared" ref="PA72:PA135" si="77">IF(LEN(FD72)=1,"0"&amp;FD72,FD72)&amp;"."&amp;FE72</f>
        <v>.</v>
      </c>
      <c r="PB72" s="100" t="str">
        <f t="shared" ref="PB72:PB135" si="78">FB72&amp;" / "&amp;FC72&amp;" / "&amp;PA72</f>
        <v xml:space="preserve"> /  / .</v>
      </c>
      <c r="PC72" s="107" t="str">
        <f t="shared" ref="PC72:PC135" si="79">IF(LEN(FI72)=1,"0"&amp;FI72,FI72)&amp;"."&amp;FJ72</f>
        <v>.</v>
      </c>
      <c r="PD72" s="107" t="str">
        <f t="shared" ref="PD72:PD135" si="80">FG72&amp;" / "&amp;FH72&amp;" / "&amp;PC72</f>
        <v xml:space="preserve"> /  / .</v>
      </c>
      <c r="PE72" s="100" t="str">
        <f t="shared" ref="PE72:PE135" si="81">IF(LEN(FN72)=1,"0"&amp;FN72,FN72)&amp;"."&amp;FO72</f>
        <v>.</v>
      </c>
      <c r="PF72" s="100" t="str">
        <f t="shared" ref="PF72:PF135" si="82">FL72&amp;" / "&amp;FM72&amp;" / "&amp;PE72</f>
        <v xml:space="preserve"> /  / .</v>
      </c>
      <c r="PG72" s="99" t="str">
        <f t="shared" ref="PG72:PG135" si="83">IF(PB72=0,"",
IF(PD72=0,PB72,
IF(PF72=0,PB72&amp;CHAR(10)&amp;PD72,
PB72&amp;CHAR(10)&amp;PD72&amp;CHAR(10)&amp;PF72)))</f>
        <v xml:space="preserve"> /  / .
 /  / .
 /  / .</v>
      </c>
      <c r="PH72" s="101" t="str">
        <f t="shared" ref="PH72:PH135" si="84">"Tempat Pengajian" &amp;" : "&amp;FQ72&amp;", "&amp;FR72&amp;CHAR(10)
&amp;"Tahun Pengajian yang dipohon" &amp;" : "&amp;FS72&amp;CHAR(10)
&amp;"Tempoh Pengajian"&amp;" : "&amp;FT72&amp;CHAR(10)
&amp;"Keputusan tahun terakhir"&amp;" : "&amp;FU72</f>
        <v xml:space="preserve">Tempat Pengajian : , 
Tahun Pengajian yang dipohon : 
Tempoh Pengajian : 
Keputusan tahun terakhir : </v>
      </c>
      <c r="PI72" s="102" t="str">
        <f t="shared" ref="PI72:PI135" si="85">IF(LEN(GB72)=1,"0"&amp;GB72,GB72)&amp;"."&amp;GC72</f>
        <v>.</v>
      </c>
      <c r="PJ72" s="102" t="str">
        <f t="shared" ref="PJ72:PJ135" si="86">IF(LEN(GI72)=1,"0"&amp;GI72,GI72)&amp;"."&amp;GJ72</f>
        <v>.</v>
      </c>
      <c r="PK72" s="103" t="str">
        <f t="shared" ref="PK72:PK135" si="87">IF(LEN(GP72)=1,"0"&amp;GP72,GP72)&amp;"."&amp;GQ72</f>
        <v>.</v>
      </c>
      <c r="PL72" s="102" t="str">
        <f t="shared" ref="PL72:PL135" si="88">IF(LEN(GW72)=1,"0"&amp;GW72,GW72)&amp;"."&amp;GX72</f>
        <v>.</v>
      </c>
      <c r="PM72" s="102" t="str">
        <f t="shared" ref="PM72:PM135" si="89">IF(LEN(HD72)=1,"0"&amp;HD72,HD72)&amp;"."&amp;HE72</f>
        <v>.</v>
      </c>
      <c r="PN72" s="102" t="str">
        <f t="shared" ref="PN72:PN135" si="90">IF(LEN(HK72)=1,"0"&amp;HK72,HK72)&amp;"."&amp;HL72</f>
        <v>.</v>
      </c>
      <c r="PO72" s="102" t="str">
        <f t="shared" ref="PO72:PO135" si="91">IF(LEN(HR72)=1,"0"&amp;HR72,HR72)&amp;"."&amp;HS72</f>
        <v>.</v>
      </c>
      <c r="PP72" s="102" t="str">
        <f t="shared" ref="PP72:PP135" si="92">IF(LEN(HY72)=1,"0"&amp;HY72,HY72)&amp;"."&amp;HZ72</f>
        <v>.</v>
      </c>
      <c r="PQ72" s="102" t="str">
        <f t="shared" ref="PQ72:PQ135" si="93">IF(LEN(IF72)=1,"0"&amp;IF72,IF72)&amp;"."&amp;IG72</f>
        <v>.</v>
      </c>
      <c r="PR72" s="102" t="str">
        <f t="shared" ref="PR72:PR135" si="94">IF(LEN(IM72)=1,"0"&amp;IM72,IM72)&amp;"."&amp;IN72</f>
        <v>.</v>
      </c>
      <c r="PS72" s="102" t="str">
        <f t="shared" ref="PS72:PS135" si="95">IF(LEN(IT72)=1,"0"&amp;IT72,IT72)&amp;"."&amp;IU72</f>
        <v>.</v>
      </c>
      <c r="PT72" s="102" t="str">
        <f t="shared" ref="PT72:PT135" si="96">IF(LEN(JA72)=1,"0"&amp;JA72,JA72)&amp;"."&amp;JB72</f>
        <v>.</v>
      </c>
      <c r="PU72" s="102" t="str">
        <f t="shared" ref="PU72:PU135" si="97">IF(LEN(JH72)=1,"0"&amp;JH72,JH72)&amp;"."&amp;JI72</f>
        <v>.</v>
      </c>
      <c r="PV72" s="103" t="str">
        <f t="shared" ref="PV72:PV135" si="98" xml:space="preserve">
IF(FZ72=0,"",
IF(GG72=0,FZ72,
IF(GN72=0,FZ72&amp;CHAR(10)&amp;GG72,
IF(GU72=0,FZ72&amp;CHAR(10)&amp;GG72&amp;CHAR(10)&amp;GN72,
IF(HB72=0,FZ72&amp;CHAR(10)&amp;GG72&amp;CHAR(10)&amp;GN72&amp;CHAR(10)&amp;GU72,
IF(HI72=0,FZ72&amp;CHAR(10)&amp;GG72&amp;CHAR(10)&amp;GN72&amp;CHAR(10)&amp;GU72&amp;CHAR(10)&amp;HB72,
IF(HP72=0,FZ72&amp;CHAR(10)&amp;GG72&amp;CHAR(10)&amp;GN72&amp;CHAR(10)&amp;GU72&amp;CHAR(10)&amp;HB72&amp;CHAR(10)&amp;HI72,
IF(HW72=0,FZ72&amp;CHAR(10)&amp;GG72&amp;CHAR(10)&amp;GN72&amp;CHAR(10)&amp;GU72&amp;CHAR(10)&amp;HB72&amp;CHAR(10)&amp;HI72&amp;CHAR(10)&amp;HP72,
IF(ID72=0,FZ72&amp;CHAR(10)&amp;GG72&amp;CHAR(10)&amp;GN72&amp;CHAR(10)&amp;GU72&amp;CHAR(10)&amp;HB72&amp;CHAR(10)&amp;HI72&amp;CHAR(10)&amp;HP72&amp;CHAR(10)&amp;HW72,
IF(IK72=0,FZ72&amp;CHAR(10)&amp;GG72&amp;CHAR(10)&amp;GN72&amp;CHAR(10)&amp;GU72&amp;CHAR(10)&amp;HB72&amp;CHAR(10)&amp;HI72&amp;CHAR(10)&amp;HP72&amp;CHAR(10)&amp;HW72&amp;CHAR(10)&amp;ID72,
IF(IR72=0,FZ72&amp;CHAR(10)&amp;GG72&amp;CHAR(10)&amp;GN72&amp;CHAR(10)&amp;GU72&amp;CHAR(10)&amp;HB72&amp;CHAR(10)&amp;HI72&amp;CHAR(10)&amp;HP72&amp;CHAR(10)&amp;HW72&amp;CHAR(10)&amp;ID72&amp;CHAR(10)&amp;IK72,
IF(IY72=0,FZ72&amp;CHAR(10)&amp;GG72&amp;CHAR(10)&amp;GN72&amp;CHAR(10)&amp;GU72&amp;CHAR(10)&amp;HB72&amp;CHAR(10)&amp;HI72&amp;CHAR(10)&amp;HP72&amp;CHAR(10)&amp;HW72&amp;CHAR(10)&amp;ID72&amp;CHAR(10)&amp;IK72&amp;CHAR(10)&amp;IR72,
IF(JF72=0,FZ72&amp;CHAR(10)&amp;GG72&amp;CHAR(10)&amp;GN72&amp;CHAR(10)&amp;GU72&amp;CHAR(10)&amp;HB72&amp;CHAR(10)&amp;HI72&amp;CHAR(10)&amp;HP72&amp;CHAR(10)&amp;HW72&amp;CHAR(10)&amp;ID72&amp;CHAR(10)&amp;IK72&amp;CHAR(10)&amp;IR72&amp;CHAR(10)&amp;IY72,
FZ72&amp;CHAR(10)&amp;GG72&amp;CHAR(10)&amp;GN72&amp;CHAR(10)&amp;GU72&amp;CHAR(10)&amp;HB72&amp;CHAR(10)&amp;HI72&amp;CHAR(10)&amp;HP72&amp;CHAR(10)&amp;HW72&amp;CHAR(10)&amp;ID72&amp;CHAR(10)&amp;IK72&amp;CHAR(10)&amp;IR72&amp;CHAR(10)&amp;IY72&amp;CHAR(10)&amp;JF72)))))))))))))</f>
        <v/>
      </c>
      <c r="PW72" s="103" t="str">
        <f t="shared" ref="PW72:PW135" si="99" xml:space="preserve">
IF(FZ72=0,"",
IF(GG72=0,GA72,
IF(GN72=0,GA72&amp;CHAR(10)&amp;GH72,
IF(GU72=0,GA72&amp;CHAR(10)&amp;GH72&amp;CHAR(10)&amp;GO72,
IF(HB72=0,GA72&amp;CHAR(10)&amp;GH72&amp;CHAR(10)&amp;GO72&amp;CHAR(10)&amp;GV72,
IF(HI72=0,GA72&amp;CHAR(10)&amp;GH72&amp;CHAR(10)&amp;GO72&amp;CHAR(10)&amp;GV72&amp;CHAR(10)&amp;HC72,
IF(HP72=0,GA72&amp;CHAR(10)&amp;GH72&amp;CHAR(10)&amp;GO72&amp;CHAR(10)&amp;GV72&amp;CHAR(10)&amp;HC72&amp;CHAR(10)&amp;HJ72,
IF(HW72=0,GA72&amp;CHAR(10)&amp;GH72&amp;CHAR(10)&amp;GO72&amp;CHAR(10)&amp;GV72&amp;CHAR(10)&amp;HC72&amp;CHAR(10)&amp;HJ72&amp;CHAR(10)&amp;HQ72,
IF(ID72=0,GA72&amp;CHAR(10)&amp;GH72&amp;CHAR(10)&amp;GO72&amp;CHAR(10)&amp;GV72&amp;CHAR(10)&amp;HC72&amp;CHAR(10)&amp;HJ72&amp;CHAR(10)&amp;HQ72&amp;CHAR(10)&amp;HX72,
IF(IK72=0,GA72&amp;CHAR(10)&amp;GH72&amp;CHAR(10)&amp;GO72&amp;CHAR(10)&amp;GV72&amp;CHAR(10)&amp;HC72&amp;CHAR(10)&amp;HJ72&amp;CHAR(10)&amp;HQ72&amp;CHAR(10)&amp;HX72&amp;CHAR(10)&amp;IE72,
IF(IR72=0,GA72&amp;CHAR(10)&amp;GH72&amp;CHAR(10)&amp;GO72&amp;CHAR(10)&amp;GV72&amp;CHAR(10)&amp;HC72&amp;CHAR(10)&amp;HJ72&amp;CHAR(10)&amp;HQ72&amp;CHAR(10)&amp;HX72&amp;CHAR(10)&amp;IE72&amp;CHAR(10)&amp;IL72,
IF(IY72=0,GA72&amp;CHAR(10)&amp;GH72&amp;CHAR(10)&amp;GO72&amp;CHAR(10)&amp;GV72&amp;CHAR(10)&amp;HC72&amp;CHAR(10)&amp;HJ72&amp;CHAR(10)&amp;HQ72&amp;CHAR(10)&amp;HX72&amp;CHAR(10)&amp;IE72&amp;CHAR(10)&amp;IL72&amp;CHAR(10)&amp;IS72,
IF(JF72=0,GA72&amp;CHAR(10)&amp;GH72&amp;CHAR(10)&amp;GO72&amp;CHAR(10)&amp;GV72&amp;CHAR(10)&amp;HC72&amp;CHAR(10)&amp;HJ72&amp;CHAR(10)&amp;HQ72&amp;CHAR(10)&amp;HX72&amp;CHAR(10)&amp;IE72&amp;CHAR(10)&amp;IL72&amp;CHAR(10)&amp;IS72&amp;CHAR(10)&amp;IZ72,
GA72&amp;CHAR(10)&amp;GH72&amp;CHAR(10)&amp;GO72&amp;CHAR(10)&amp;GV72&amp;CHAR(10)&amp;HC72&amp;CHAR(10)&amp;HJ72&amp;CHAR(10)&amp;HQ72&amp;CHAR(10)&amp;HX72&amp;CHAR(10)&amp;IE72&amp;CHAR(10)&amp;IL72&amp;CHAR(10)&amp;IS72&amp;CHAR(10)&amp;IZ72&amp;CHAR(10)&amp;JG72)))))))))))))</f>
        <v/>
      </c>
      <c r="PX72" s="103" t="str">
        <f t="shared" ref="PX72:PX135" si="100" xml:space="preserve">
IF(FZ72=0,"",
IF(GG72=0,PI72,
IF(GN72=0,PI72&amp;CHAR(10)&amp;PJ72,
IF(GU72=0,PI72&amp;CHAR(10)&amp;PJ72&amp;CHAR(10)&amp;PK72,
IF(HB72=0,PI72&amp;CHAR(10)&amp;PJ72&amp;CHAR(10)&amp;PK72&amp;CHAR(10)&amp;PL72,
IF(HI72=0,PI72&amp;CHAR(10)&amp;PJ72&amp;CHAR(10)&amp;PK72&amp;CHAR(10)&amp;PL72&amp;CHAR(10)&amp;PM72,
IF(HP72=0,PI72&amp;CHAR(10)&amp;PJ72&amp;CHAR(10)&amp;PK72&amp;CHAR(10)&amp;PL72&amp;CHAR(10)&amp;PM72&amp;CHAR(10)&amp;PN72,
IF(HW72=0,PI72&amp;CHAR(10)&amp;PJ72&amp;CHAR(10)&amp;PK72&amp;CHAR(10)&amp;PL72&amp;CHAR(10)&amp;PM72&amp;CHAR(10)&amp;PN72&amp;CHAR(10)&amp;PO72,
IF(ID72=0,PI72&amp;CHAR(10)&amp;PJ72&amp;CHAR(10)&amp;PK72&amp;CHAR(10)&amp;PL72&amp;CHAR(10)&amp;PM72&amp;CHAR(10)&amp;PN72&amp;CHAR(10)&amp;PO72&amp;CHAR(10)&amp;PP72,
IF(IK72=0,PI72&amp;CHAR(10)&amp;PJ72&amp;CHAR(10)&amp;PK72&amp;CHAR(10)&amp;PL72&amp;CHAR(10)&amp;PM72&amp;CHAR(10)&amp;PN72&amp;CHAR(10)&amp;PO72&amp;CHAR(10)&amp;PP72&amp;CHAR(10)&amp;PQ72,
IF(IR72=0,PI72&amp;CHAR(10)&amp;PJ72&amp;CHAR(10)&amp;PK72&amp;CHAR(10)&amp;PL72&amp;CHAR(10)&amp;PM72&amp;CHAR(10)&amp;PN72&amp;CHAR(10)&amp;PO72&amp;CHAR(10)&amp;PP72&amp;CHAR(10)&amp;PQ72&amp;CHAR(10)&amp;PR72,
IF(IY72=0,PI72&amp;CHAR(10)&amp;PJ72&amp;CHAR(10)&amp;PK72&amp;CHAR(10)&amp;PL72&amp;CHAR(10)&amp;PM72&amp;CHAR(10)&amp;PN72&amp;CHAR(10)&amp;PO72&amp;CHAR(10)&amp;PP72&amp;CHAR(10)&amp;PQ72&amp;CHAR(10)&amp;PR72&amp;CHAR(10)&amp;PS72,
IF(JF72=0,PI72&amp;CHAR(10)&amp;PJ72&amp;CHAR(10)&amp;PK72&amp;CHAR(10)&amp;PL72&amp;CHAR(10)&amp;PM72&amp;CHAR(10)&amp;PN72&amp;CHAR(10)&amp;PO72&amp;CHAR(10)&amp;PP72&amp;CHAR(10)&amp;PQ72&amp;CHAR(10)&amp;PR72&amp;CHAR(10)&amp;PS72&amp;CHAR(10)&amp;PT72,
PI72&amp;CHAR(10)&amp;PJ72&amp;CHAR(10)&amp;PK72&amp;CHAR(10)&amp;PL72&amp;CHAR(10)&amp;PM72&amp;CHAR(10)&amp;PN72&amp;CHAR(10)&amp;PO72&amp;CHAR(10)&amp;PP72&amp;CHAR(10)&amp;PQ72&amp;CHAR(10)&amp;PR72&amp;CHAR(10)&amp;PS72&amp;CHAR(10)&amp;PT72&amp;CHAR(10)&amp;PU72)))))))))))))</f>
        <v/>
      </c>
      <c r="PY72" s="103" t="str">
        <f t="shared" ref="PY72:PY135" si="101" xml:space="preserve">
IF(FZ72=0,"",
IF(GG72=0,GB72,
IF(GN72=0,GB72&amp;CHAR(10)&amp;GI72,
IF(GU72=0,GB72&amp;CHAR(10)&amp;GI72&amp;CHAR(10)&amp;GP72,
IF(HB72=0,GB72&amp;CHAR(10)&amp;GI72&amp;CHAR(10)&amp;GP72&amp;CHAR(10)&amp;GW72,
IF(HI72=0,GB72&amp;CHAR(10)&amp;GI72&amp;CHAR(10)&amp;GP72&amp;CHAR(10)&amp;GW72&amp;CHAR(10)&amp;HD72,
IF(HP72=0,GB72&amp;CHAR(10)&amp;GI72&amp;CHAR(10)&amp;GP72&amp;CHAR(10)&amp;GW72&amp;CHAR(10)&amp;HD72&amp;CHAR(10)&amp;HK72,
IF(HW72=0,GB72&amp;CHAR(10)&amp;GI72&amp;CHAR(10)&amp;GP72&amp;CHAR(10)&amp;GW72&amp;CHAR(10)&amp;HD72&amp;CHAR(10)&amp;HK72&amp;CHAR(10)&amp;HR72,
IF(ID72=0,GB72&amp;CHAR(10)&amp;GI72&amp;CHAR(10)&amp;GP72&amp;CHAR(10)&amp;GW72&amp;CHAR(10)&amp;HD72&amp;CHAR(10)&amp;HK72&amp;CHAR(10)&amp;HR72&amp;CHAR(10)&amp;HY72,
IF(IK72=0,GB72&amp;CHAR(10)&amp;GI72&amp;CHAR(10)&amp;GP72&amp;CHAR(10)&amp;GW72&amp;CHAR(10)&amp;HD72&amp;CHAR(10)&amp;HK72&amp;CHAR(10)&amp;HR72&amp;CHAR(10)&amp;HY72&amp;CHAR(10)&amp;IF72,
IF(IR72=0,GB72&amp;CHAR(10)&amp;GI72&amp;CHAR(10)&amp;GP72&amp;CHAR(10)&amp;GW72&amp;CHAR(10)&amp;HD72&amp;CHAR(10)&amp;HK72&amp;CHAR(10)&amp;HR72&amp;CHAR(10)&amp;HY72&amp;CHAR(10)&amp;IF72&amp;CHAR(10)&amp;IM72,
IF(IY72=0,GB72&amp;CHAR(10)&amp;GI72&amp;CHAR(10)&amp;GP72&amp;CHAR(10)&amp;GW72&amp;CHAR(10)&amp;HD72&amp;CHAR(10)&amp;HK72&amp;CHAR(10)&amp;HR72&amp;CHAR(10)&amp;HY72&amp;CHAR(10)&amp;IF72&amp;CHAR(10)&amp;IM72&amp;CHAR(10)&amp;IT72,
IF(JF72=0,GB72&amp;CHAR(10)&amp;GI72&amp;CHAR(10)&amp;GP72&amp;CHAR(10)&amp;GW72&amp;CHAR(10)&amp;HD72&amp;CHAR(10)&amp;HK72&amp;CHAR(10)&amp;HR72&amp;CHAR(10)&amp;HY72&amp;CHAR(10)&amp;IF72&amp;CHAR(10)&amp;IM72&amp;CHAR(10)&amp;IT72&amp;CHAR(10)&amp;JA72,
GB72&amp;CHAR(10)&amp;GI72&amp;CHAR(10)&amp;GP72&amp;CHAR(10)&amp;GW72&amp;CHAR(10)&amp;HD72&amp;CHAR(10)&amp;HK72&amp;CHAR(10)&amp;HR72&amp;CHAR(10)&amp;HY72&amp;CHAR(10)&amp;IF72&amp;CHAR(10)&amp;IM72&amp;CHAR(10)&amp;IT72&amp;CHAR(10)&amp;JA72)))))))))))))</f>
        <v/>
      </c>
      <c r="PZ72" s="103" t="str">
        <f t="shared" ref="PZ72:PZ135" si="102" xml:space="preserve">
IF(FZ72=0,"",
IF(GG72=0,GC72,
IF(GN72=0,GC72&amp;CHAR(10)&amp;GJ72,
IF(GU72=0,GC72&amp;CHAR(10)&amp;GJ72&amp;CHAR(10)&amp;GQ72,
IF(HB72=0,GC72&amp;CHAR(10)&amp;GJ72&amp;CHAR(10)&amp;GQ72&amp;CHAR(10)&amp;GX72,
IF(HI72=0,GC72&amp;CHAR(10)&amp;GJ72&amp;CHAR(10)&amp;GQ72&amp;CHAR(10)&amp;GX72&amp;CHAR(10)&amp;HE72,
IF(HP72=0,GC72&amp;CHAR(10)&amp;GJ72&amp;CHAR(10)&amp;GQ72&amp;CHAR(10)&amp;GX72&amp;CHAR(10)&amp;HE72&amp;CHAR(10)&amp;HL72,
IF(HW72=0,GC72&amp;CHAR(10)&amp;GJ72&amp;CHAR(10)&amp;GQ72&amp;CHAR(10)&amp;GX72&amp;CHAR(10)&amp;HE72&amp;CHAR(10)&amp;HL72&amp;CHAR(10)&amp;HS72,
IF(ID72=0,GC72&amp;CHAR(10)&amp;GJ72&amp;CHAR(10)&amp;GQ72&amp;CHAR(10)&amp;GX72&amp;CHAR(10)&amp;HE72&amp;CHAR(10)&amp;HL72&amp;CHAR(10)&amp;HS72&amp;CHAR(10)&amp;HZ72,
IF(IK72=0,GC72&amp;CHAR(10)&amp;GJ72&amp;CHAR(10)&amp;GQ72&amp;CHAR(10)&amp;GX72&amp;CHAR(10)&amp;HE72&amp;CHAR(10)&amp;HL72&amp;CHAR(10)&amp;HS72&amp;CHAR(10)&amp;HZ72&amp;CHAR(10)&amp;IG72,
IF(IR72=0,GC72&amp;CHAR(10)&amp;GJ72&amp;CHAR(10)&amp;GQ72&amp;CHAR(10)&amp;GX72&amp;CHAR(10)&amp;HE72&amp;CHAR(10)&amp;HL72&amp;CHAR(10)&amp;HS72&amp;CHAR(10)&amp;HZ72&amp;CHAR(10)&amp;IG72&amp;CHAR(10)&amp;IN72,
IF(IY72=0,GC72&amp;CHAR(10)&amp;GJ72&amp;CHAR(10)&amp;GQ72&amp;CHAR(10)&amp;GX72&amp;CHAR(10)&amp;HE72&amp;CHAR(10)&amp;HL72&amp;CHAR(10)&amp;HS72&amp;CHAR(10)&amp;HZ72&amp;CHAR(10)&amp;IG72&amp;CHAR(10)&amp;IN72&amp;CHAR(10)&amp;IU72,
IF(JF72=0,GC72&amp;CHAR(10)&amp;GJ72&amp;CHAR(10)&amp;GQ72&amp;CHAR(10)&amp;GX72&amp;CHAR(10)&amp;HE72&amp;CHAR(10)&amp;HL72&amp;CHAR(10)&amp;HS72&amp;CHAR(10)&amp;HZ72&amp;CHAR(10)&amp;IG72&amp;CHAR(10)&amp;IN72&amp;CHAR(10)&amp;IU72&amp;CHAR(10)&amp;JB72,
GC72&amp;CHAR(10)&amp;GJ72&amp;CHAR(10)&amp;GQ72&amp;CHAR(10)&amp;GX72&amp;CHAR(10)&amp;HE72&amp;CHAR(10)&amp;HL72&amp;CHAR(10)&amp;HS72&amp;CHAR(10)&amp;HZ72&amp;CHAR(10)&amp;IG72&amp;CHAR(10)&amp;IN72&amp;CHAR(10)&amp;IU72&amp;CHAR(10)&amp;JB72&amp;CHAR(10)&amp;JI72)))))))))))))</f>
        <v/>
      </c>
      <c r="QA72" s="108" t="str">
        <f t="shared" ref="QA72:QA135" si="103">JN72&amp;"."&amp;JO72</f>
        <v>.</v>
      </c>
      <c r="QB72" s="109" t="str">
        <f t="shared" ref="QB72:QB135" si="104">JS72&amp;"."&amp;JT72</f>
        <v>.</v>
      </c>
      <c r="QC72" s="108" t="str">
        <f t="shared" ref="QC72:QC135" si="105">JX72&amp;"."&amp;JY72</f>
        <v>.</v>
      </c>
      <c r="QD72" s="110"/>
      <c r="QE72" s="2" t="s">
        <v>287</v>
      </c>
      <c r="QF72" s="47"/>
      <c r="QG72" s="47"/>
      <c r="QH72" s="55"/>
      <c r="QI72" s="56"/>
      <c r="QJ72" s="55"/>
    </row>
    <row r="73" spans="1:452" ht="19.5" customHeight="1" x14ac:dyDescent="0.25">
      <c r="A73" s="128"/>
      <c r="B73" s="129"/>
      <c r="C73" s="130"/>
      <c r="D73" s="130"/>
      <c r="E73" s="130"/>
      <c r="F73" s="130"/>
      <c r="G73" s="130"/>
      <c r="H73" s="130"/>
      <c r="I73" s="129"/>
      <c r="J73" s="129"/>
      <c r="K73" s="129"/>
      <c r="L73" s="129"/>
      <c r="M73" s="129"/>
      <c r="N73" s="129"/>
      <c r="O73" s="128"/>
      <c r="P73" s="131"/>
      <c r="Q73" s="128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OB73" s="105"/>
      <c r="OC73" s="105"/>
      <c r="OD73" s="146"/>
      <c r="OE73" s="103" t="str">
        <f t="shared" si="58"/>
        <v>..</v>
      </c>
      <c r="OF73" s="103"/>
      <c r="OG73" s="106" t="str">
        <f t="shared" si="59"/>
        <v>..</v>
      </c>
      <c r="OH73" s="106" t="str">
        <f t="shared" si="60"/>
        <v>..</v>
      </c>
      <c r="OI73" s="106"/>
      <c r="OJ73" s="106"/>
      <c r="OK73" s="102" t="str">
        <f t="shared" si="61"/>
        <v>.</v>
      </c>
      <c r="OL73" s="102" t="str">
        <f t="shared" si="62"/>
        <v>.</v>
      </c>
      <c r="OM73" s="102" t="str">
        <f t="shared" si="63"/>
        <v>.</v>
      </c>
      <c r="ON73" s="102" t="str">
        <f t="shared" si="64"/>
        <v>.</v>
      </c>
      <c r="OO73" s="102" t="str">
        <f t="shared" si="65"/>
        <v>.</v>
      </c>
      <c r="OP73" s="102" t="str">
        <f t="shared" si="66"/>
        <v>.</v>
      </c>
      <c r="OQ73" s="102" t="str">
        <f t="shared" si="67"/>
        <v>.</v>
      </c>
      <c r="OR73" s="102" t="str">
        <f t="shared" si="68"/>
        <v>.</v>
      </c>
      <c r="OS73" s="102" t="str">
        <f t="shared" si="69"/>
        <v>.</v>
      </c>
      <c r="OT73" s="102" t="str">
        <f t="shared" si="70"/>
        <v>.</v>
      </c>
      <c r="OU73" s="102" t="str">
        <f t="shared" si="71"/>
        <v>.</v>
      </c>
      <c r="OV73" s="99" t="str">
        <f t="shared" si="72"/>
        <v/>
      </c>
      <c r="OW73" s="99" t="str">
        <f t="shared" si="73"/>
        <v/>
      </c>
      <c r="OX73" s="99" t="str">
        <f t="shared" si="74"/>
        <v/>
      </c>
      <c r="OY73" s="99" t="str">
        <f t="shared" si="75"/>
        <v/>
      </c>
      <c r="OZ73" s="99" t="str">
        <f t="shared" si="76"/>
        <v/>
      </c>
      <c r="PA73" s="100" t="str">
        <f t="shared" si="77"/>
        <v>.</v>
      </c>
      <c r="PB73" s="100" t="str">
        <f t="shared" si="78"/>
        <v xml:space="preserve"> /  / .</v>
      </c>
      <c r="PC73" s="107" t="str">
        <f t="shared" si="79"/>
        <v>.</v>
      </c>
      <c r="PD73" s="107" t="str">
        <f t="shared" si="80"/>
        <v xml:space="preserve"> /  / .</v>
      </c>
      <c r="PE73" s="100" t="str">
        <f t="shared" si="81"/>
        <v>.</v>
      </c>
      <c r="PF73" s="100" t="str">
        <f t="shared" si="82"/>
        <v xml:space="preserve"> /  / .</v>
      </c>
      <c r="PG73" s="99" t="str">
        <f t="shared" si="83"/>
        <v xml:space="preserve"> /  / .
 /  / .
 /  / .</v>
      </c>
      <c r="PH73" s="101" t="str">
        <f t="shared" si="84"/>
        <v xml:space="preserve">Tempat Pengajian : , 
Tahun Pengajian yang dipohon : 
Tempoh Pengajian : 
Keputusan tahun terakhir : </v>
      </c>
      <c r="PI73" s="102" t="str">
        <f t="shared" si="85"/>
        <v>.</v>
      </c>
      <c r="PJ73" s="102" t="str">
        <f t="shared" si="86"/>
        <v>.</v>
      </c>
      <c r="PK73" s="103" t="str">
        <f t="shared" si="87"/>
        <v>.</v>
      </c>
      <c r="PL73" s="102" t="str">
        <f t="shared" si="88"/>
        <v>.</v>
      </c>
      <c r="PM73" s="102" t="str">
        <f t="shared" si="89"/>
        <v>.</v>
      </c>
      <c r="PN73" s="102" t="str">
        <f t="shared" si="90"/>
        <v>.</v>
      </c>
      <c r="PO73" s="102" t="str">
        <f t="shared" si="91"/>
        <v>.</v>
      </c>
      <c r="PP73" s="102" t="str">
        <f t="shared" si="92"/>
        <v>.</v>
      </c>
      <c r="PQ73" s="102" t="str">
        <f t="shared" si="93"/>
        <v>.</v>
      </c>
      <c r="PR73" s="102" t="str">
        <f t="shared" si="94"/>
        <v>.</v>
      </c>
      <c r="PS73" s="102" t="str">
        <f t="shared" si="95"/>
        <v>.</v>
      </c>
      <c r="PT73" s="102" t="str">
        <f t="shared" si="96"/>
        <v>.</v>
      </c>
      <c r="PU73" s="102" t="str">
        <f t="shared" si="97"/>
        <v>.</v>
      </c>
      <c r="PV73" s="103" t="str">
        <f t="shared" si="98"/>
        <v/>
      </c>
      <c r="PW73" s="103" t="str">
        <f t="shared" si="99"/>
        <v/>
      </c>
      <c r="PX73" s="103" t="str">
        <f t="shared" si="100"/>
        <v/>
      </c>
      <c r="PY73" s="103" t="str">
        <f t="shared" si="101"/>
        <v/>
      </c>
      <c r="PZ73" s="103" t="str">
        <f t="shared" si="102"/>
        <v/>
      </c>
      <c r="QA73" s="108" t="str">
        <f t="shared" si="103"/>
        <v>.</v>
      </c>
      <c r="QB73" s="109" t="str">
        <f t="shared" si="104"/>
        <v>.</v>
      </c>
      <c r="QC73" s="108" t="str">
        <f t="shared" si="105"/>
        <v>.</v>
      </c>
      <c r="QD73" s="110"/>
      <c r="QE73" s="2" t="s">
        <v>287</v>
      </c>
      <c r="QF73" s="47"/>
      <c r="QG73" s="47"/>
      <c r="QH73" s="55"/>
      <c r="QI73" s="56"/>
      <c r="QJ73" s="55"/>
    </row>
    <row r="74" spans="1:452" ht="19.5" customHeight="1" x14ac:dyDescent="0.25">
      <c r="A74" s="128"/>
      <c r="B74" s="129"/>
      <c r="C74" s="130"/>
      <c r="D74" s="130"/>
      <c r="E74" s="130"/>
      <c r="F74" s="130"/>
      <c r="G74" s="130"/>
      <c r="H74" s="130"/>
      <c r="I74" s="129"/>
      <c r="J74" s="129"/>
      <c r="K74" s="129"/>
      <c r="L74" s="129"/>
      <c r="M74" s="129"/>
      <c r="N74" s="129"/>
      <c r="O74" s="128"/>
      <c r="P74" s="131"/>
      <c r="Q74" s="128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OB74" s="105"/>
      <c r="OC74" s="105"/>
      <c r="OD74" s="146"/>
      <c r="OE74" s="103" t="str">
        <f t="shared" si="58"/>
        <v>..</v>
      </c>
      <c r="OF74" s="103"/>
      <c r="OG74" s="106" t="str">
        <f t="shared" si="59"/>
        <v>..</v>
      </c>
      <c r="OH74" s="106" t="str">
        <f t="shared" si="60"/>
        <v>..</v>
      </c>
      <c r="OI74" s="106"/>
      <c r="OJ74" s="106"/>
      <c r="OK74" s="102" t="str">
        <f t="shared" si="61"/>
        <v>.</v>
      </c>
      <c r="OL74" s="102" t="str">
        <f t="shared" si="62"/>
        <v>.</v>
      </c>
      <c r="OM74" s="102" t="str">
        <f t="shared" si="63"/>
        <v>.</v>
      </c>
      <c r="ON74" s="102" t="str">
        <f t="shared" si="64"/>
        <v>.</v>
      </c>
      <c r="OO74" s="102" t="str">
        <f t="shared" si="65"/>
        <v>.</v>
      </c>
      <c r="OP74" s="102" t="str">
        <f t="shared" si="66"/>
        <v>.</v>
      </c>
      <c r="OQ74" s="102" t="str">
        <f t="shared" si="67"/>
        <v>.</v>
      </c>
      <c r="OR74" s="102" t="str">
        <f t="shared" si="68"/>
        <v>.</v>
      </c>
      <c r="OS74" s="102" t="str">
        <f t="shared" si="69"/>
        <v>.</v>
      </c>
      <c r="OT74" s="102" t="str">
        <f t="shared" si="70"/>
        <v>.</v>
      </c>
      <c r="OU74" s="102" t="str">
        <f t="shared" si="71"/>
        <v>.</v>
      </c>
      <c r="OV74" s="99" t="str">
        <f t="shared" si="72"/>
        <v/>
      </c>
      <c r="OW74" s="99" t="str">
        <f t="shared" si="73"/>
        <v/>
      </c>
      <c r="OX74" s="99" t="str">
        <f t="shared" si="74"/>
        <v/>
      </c>
      <c r="OY74" s="99" t="str">
        <f t="shared" si="75"/>
        <v/>
      </c>
      <c r="OZ74" s="99" t="str">
        <f t="shared" si="76"/>
        <v/>
      </c>
      <c r="PA74" s="100" t="str">
        <f t="shared" si="77"/>
        <v>.</v>
      </c>
      <c r="PB74" s="100" t="str">
        <f t="shared" si="78"/>
        <v xml:space="preserve"> /  / .</v>
      </c>
      <c r="PC74" s="107" t="str">
        <f t="shared" si="79"/>
        <v>.</v>
      </c>
      <c r="PD74" s="107" t="str">
        <f t="shared" si="80"/>
        <v xml:space="preserve"> /  / .</v>
      </c>
      <c r="PE74" s="100" t="str">
        <f t="shared" si="81"/>
        <v>.</v>
      </c>
      <c r="PF74" s="100" t="str">
        <f t="shared" si="82"/>
        <v xml:space="preserve"> /  / .</v>
      </c>
      <c r="PG74" s="99" t="str">
        <f t="shared" si="83"/>
        <v xml:space="preserve"> /  / .
 /  / .
 /  / .</v>
      </c>
      <c r="PH74" s="101" t="str">
        <f t="shared" si="84"/>
        <v xml:space="preserve">Tempat Pengajian : , 
Tahun Pengajian yang dipohon : 
Tempoh Pengajian : 
Keputusan tahun terakhir : </v>
      </c>
      <c r="PI74" s="102" t="str">
        <f t="shared" si="85"/>
        <v>.</v>
      </c>
      <c r="PJ74" s="102" t="str">
        <f t="shared" si="86"/>
        <v>.</v>
      </c>
      <c r="PK74" s="103" t="str">
        <f t="shared" si="87"/>
        <v>.</v>
      </c>
      <c r="PL74" s="102" t="str">
        <f t="shared" si="88"/>
        <v>.</v>
      </c>
      <c r="PM74" s="102" t="str">
        <f t="shared" si="89"/>
        <v>.</v>
      </c>
      <c r="PN74" s="102" t="str">
        <f t="shared" si="90"/>
        <v>.</v>
      </c>
      <c r="PO74" s="102" t="str">
        <f t="shared" si="91"/>
        <v>.</v>
      </c>
      <c r="PP74" s="102" t="str">
        <f t="shared" si="92"/>
        <v>.</v>
      </c>
      <c r="PQ74" s="102" t="str">
        <f t="shared" si="93"/>
        <v>.</v>
      </c>
      <c r="PR74" s="102" t="str">
        <f t="shared" si="94"/>
        <v>.</v>
      </c>
      <c r="PS74" s="102" t="str">
        <f t="shared" si="95"/>
        <v>.</v>
      </c>
      <c r="PT74" s="102" t="str">
        <f t="shared" si="96"/>
        <v>.</v>
      </c>
      <c r="PU74" s="102" t="str">
        <f t="shared" si="97"/>
        <v>.</v>
      </c>
      <c r="PV74" s="103" t="str">
        <f t="shared" si="98"/>
        <v/>
      </c>
      <c r="PW74" s="103" t="str">
        <f t="shared" si="99"/>
        <v/>
      </c>
      <c r="PX74" s="103" t="str">
        <f t="shared" si="100"/>
        <v/>
      </c>
      <c r="PY74" s="103" t="str">
        <f t="shared" si="101"/>
        <v/>
      </c>
      <c r="PZ74" s="103" t="str">
        <f t="shared" si="102"/>
        <v/>
      </c>
      <c r="QA74" s="108" t="str">
        <f t="shared" si="103"/>
        <v>.</v>
      </c>
      <c r="QB74" s="109" t="str">
        <f t="shared" si="104"/>
        <v>.</v>
      </c>
      <c r="QC74" s="108" t="str">
        <f t="shared" si="105"/>
        <v>.</v>
      </c>
      <c r="QD74" s="110"/>
      <c r="QE74" s="2" t="s">
        <v>287</v>
      </c>
      <c r="QF74" s="47"/>
      <c r="QG74" s="47"/>
      <c r="QH74" s="55"/>
      <c r="QI74" s="56"/>
      <c r="QJ74" s="55"/>
    </row>
    <row r="75" spans="1:452" ht="19.5" customHeight="1" x14ac:dyDescent="0.25">
      <c r="A75" s="128"/>
      <c r="B75" s="129"/>
      <c r="C75" s="130"/>
      <c r="D75" s="130"/>
      <c r="E75" s="130"/>
      <c r="F75" s="130"/>
      <c r="G75" s="130"/>
      <c r="H75" s="130"/>
      <c r="I75" s="129"/>
      <c r="J75" s="129"/>
      <c r="K75" s="129"/>
      <c r="L75" s="129"/>
      <c r="M75" s="129"/>
      <c r="N75" s="129"/>
      <c r="O75" s="128"/>
      <c r="P75" s="131"/>
      <c r="Q75" s="128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OB75" s="105"/>
      <c r="OC75" s="105"/>
      <c r="OD75" s="146"/>
      <c r="OE75" s="103" t="str">
        <f t="shared" si="58"/>
        <v>..</v>
      </c>
      <c r="OF75" s="103"/>
      <c r="OG75" s="106" t="str">
        <f t="shared" si="59"/>
        <v>..</v>
      </c>
      <c r="OH75" s="106" t="str">
        <f t="shared" si="60"/>
        <v>..</v>
      </c>
      <c r="OI75" s="106"/>
      <c r="OJ75" s="106"/>
      <c r="OK75" s="102" t="str">
        <f t="shared" si="61"/>
        <v>.</v>
      </c>
      <c r="OL75" s="102" t="str">
        <f t="shared" si="62"/>
        <v>.</v>
      </c>
      <c r="OM75" s="102" t="str">
        <f t="shared" si="63"/>
        <v>.</v>
      </c>
      <c r="ON75" s="102" t="str">
        <f t="shared" si="64"/>
        <v>.</v>
      </c>
      <c r="OO75" s="102" t="str">
        <f t="shared" si="65"/>
        <v>.</v>
      </c>
      <c r="OP75" s="102" t="str">
        <f t="shared" si="66"/>
        <v>.</v>
      </c>
      <c r="OQ75" s="102" t="str">
        <f t="shared" si="67"/>
        <v>.</v>
      </c>
      <c r="OR75" s="102" t="str">
        <f t="shared" si="68"/>
        <v>.</v>
      </c>
      <c r="OS75" s="102" t="str">
        <f t="shared" si="69"/>
        <v>.</v>
      </c>
      <c r="OT75" s="102" t="str">
        <f t="shared" si="70"/>
        <v>.</v>
      </c>
      <c r="OU75" s="102" t="str">
        <f t="shared" si="71"/>
        <v>.</v>
      </c>
      <c r="OV75" s="99" t="str">
        <f t="shared" si="72"/>
        <v/>
      </c>
      <c r="OW75" s="99" t="str">
        <f t="shared" si="73"/>
        <v/>
      </c>
      <c r="OX75" s="99" t="str">
        <f t="shared" si="74"/>
        <v/>
      </c>
      <c r="OY75" s="99" t="str">
        <f t="shared" si="75"/>
        <v/>
      </c>
      <c r="OZ75" s="99" t="str">
        <f t="shared" si="76"/>
        <v/>
      </c>
      <c r="PA75" s="100" t="str">
        <f t="shared" si="77"/>
        <v>.</v>
      </c>
      <c r="PB75" s="100" t="str">
        <f t="shared" si="78"/>
        <v xml:space="preserve"> /  / .</v>
      </c>
      <c r="PC75" s="107" t="str">
        <f t="shared" si="79"/>
        <v>.</v>
      </c>
      <c r="PD75" s="107" t="str">
        <f t="shared" si="80"/>
        <v xml:space="preserve"> /  / .</v>
      </c>
      <c r="PE75" s="100" t="str">
        <f t="shared" si="81"/>
        <v>.</v>
      </c>
      <c r="PF75" s="100" t="str">
        <f t="shared" si="82"/>
        <v xml:space="preserve"> /  / .</v>
      </c>
      <c r="PG75" s="99" t="str">
        <f t="shared" si="83"/>
        <v xml:space="preserve"> /  / .
 /  / .
 /  / .</v>
      </c>
      <c r="PH75" s="101" t="str">
        <f t="shared" si="84"/>
        <v xml:space="preserve">Tempat Pengajian : , 
Tahun Pengajian yang dipohon : 
Tempoh Pengajian : 
Keputusan tahun terakhir : </v>
      </c>
      <c r="PI75" s="102" t="str">
        <f t="shared" si="85"/>
        <v>.</v>
      </c>
      <c r="PJ75" s="102" t="str">
        <f t="shared" si="86"/>
        <v>.</v>
      </c>
      <c r="PK75" s="103" t="str">
        <f t="shared" si="87"/>
        <v>.</v>
      </c>
      <c r="PL75" s="102" t="str">
        <f t="shared" si="88"/>
        <v>.</v>
      </c>
      <c r="PM75" s="102" t="str">
        <f t="shared" si="89"/>
        <v>.</v>
      </c>
      <c r="PN75" s="102" t="str">
        <f t="shared" si="90"/>
        <v>.</v>
      </c>
      <c r="PO75" s="102" t="str">
        <f t="shared" si="91"/>
        <v>.</v>
      </c>
      <c r="PP75" s="102" t="str">
        <f t="shared" si="92"/>
        <v>.</v>
      </c>
      <c r="PQ75" s="102" t="str">
        <f t="shared" si="93"/>
        <v>.</v>
      </c>
      <c r="PR75" s="102" t="str">
        <f t="shared" si="94"/>
        <v>.</v>
      </c>
      <c r="PS75" s="102" t="str">
        <f t="shared" si="95"/>
        <v>.</v>
      </c>
      <c r="PT75" s="102" t="str">
        <f t="shared" si="96"/>
        <v>.</v>
      </c>
      <c r="PU75" s="102" t="str">
        <f t="shared" si="97"/>
        <v>.</v>
      </c>
      <c r="PV75" s="103" t="str">
        <f t="shared" si="98"/>
        <v/>
      </c>
      <c r="PW75" s="103" t="str">
        <f t="shared" si="99"/>
        <v/>
      </c>
      <c r="PX75" s="103" t="str">
        <f t="shared" si="100"/>
        <v/>
      </c>
      <c r="PY75" s="103" t="str">
        <f t="shared" si="101"/>
        <v/>
      </c>
      <c r="PZ75" s="103" t="str">
        <f t="shared" si="102"/>
        <v/>
      </c>
      <c r="QA75" s="108" t="str">
        <f t="shared" si="103"/>
        <v>.</v>
      </c>
      <c r="QB75" s="109" t="str">
        <f t="shared" si="104"/>
        <v>.</v>
      </c>
      <c r="QC75" s="108" t="str">
        <f t="shared" si="105"/>
        <v>.</v>
      </c>
      <c r="QD75" s="110"/>
      <c r="QE75" s="2" t="s">
        <v>287</v>
      </c>
      <c r="QF75" s="47"/>
      <c r="QG75" s="47"/>
      <c r="QH75" s="55"/>
      <c r="QI75" s="56"/>
      <c r="QJ75" s="55"/>
    </row>
    <row r="76" spans="1:452" ht="19.5" customHeight="1" x14ac:dyDescent="0.25">
      <c r="A76" s="128"/>
      <c r="B76" s="129"/>
      <c r="C76" s="130"/>
      <c r="D76" s="130"/>
      <c r="E76" s="130"/>
      <c r="F76" s="130"/>
      <c r="G76" s="130"/>
      <c r="H76" s="130"/>
      <c r="I76" s="129"/>
      <c r="J76" s="129"/>
      <c r="K76" s="129"/>
      <c r="L76" s="129"/>
      <c r="M76" s="129"/>
      <c r="N76" s="129"/>
      <c r="O76" s="128"/>
      <c r="P76" s="131"/>
      <c r="Q76" s="128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OB76" s="105"/>
      <c r="OC76" s="105"/>
      <c r="OD76" s="146"/>
      <c r="OE76" s="103" t="str">
        <f t="shared" si="58"/>
        <v>..</v>
      </c>
      <c r="OF76" s="103"/>
      <c r="OG76" s="106" t="str">
        <f t="shared" si="59"/>
        <v>..</v>
      </c>
      <c r="OH76" s="106" t="str">
        <f t="shared" si="60"/>
        <v>..</v>
      </c>
      <c r="OI76" s="106"/>
      <c r="OJ76" s="106"/>
      <c r="OK76" s="102" t="str">
        <f t="shared" si="61"/>
        <v>.</v>
      </c>
      <c r="OL76" s="102" t="str">
        <f t="shared" si="62"/>
        <v>.</v>
      </c>
      <c r="OM76" s="102" t="str">
        <f t="shared" si="63"/>
        <v>.</v>
      </c>
      <c r="ON76" s="102" t="str">
        <f t="shared" si="64"/>
        <v>.</v>
      </c>
      <c r="OO76" s="102" t="str">
        <f t="shared" si="65"/>
        <v>.</v>
      </c>
      <c r="OP76" s="102" t="str">
        <f t="shared" si="66"/>
        <v>.</v>
      </c>
      <c r="OQ76" s="102" t="str">
        <f t="shared" si="67"/>
        <v>.</v>
      </c>
      <c r="OR76" s="102" t="str">
        <f t="shared" si="68"/>
        <v>.</v>
      </c>
      <c r="OS76" s="102" t="str">
        <f t="shared" si="69"/>
        <v>.</v>
      </c>
      <c r="OT76" s="102" t="str">
        <f t="shared" si="70"/>
        <v>.</v>
      </c>
      <c r="OU76" s="102" t="str">
        <f t="shared" si="71"/>
        <v>.</v>
      </c>
      <c r="OV76" s="99" t="str">
        <f t="shared" si="72"/>
        <v/>
      </c>
      <c r="OW76" s="99" t="str">
        <f t="shared" si="73"/>
        <v/>
      </c>
      <c r="OX76" s="99" t="str">
        <f t="shared" si="74"/>
        <v/>
      </c>
      <c r="OY76" s="99" t="str">
        <f t="shared" si="75"/>
        <v/>
      </c>
      <c r="OZ76" s="99" t="str">
        <f t="shared" si="76"/>
        <v/>
      </c>
      <c r="PA76" s="100" t="str">
        <f t="shared" si="77"/>
        <v>.</v>
      </c>
      <c r="PB76" s="100" t="str">
        <f t="shared" si="78"/>
        <v xml:space="preserve"> /  / .</v>
      </c>
      <c r="PC76" s="107" t="str">
        <f t="shared" si="79"/>
        <v>.</v>
      </c>
      <c r="PD76" s="107" t="str">
        <f t="shared" si="80"/>
        <v xml:space="preserve"> /  / .</v>
      </c>
      <c r="PE76" s="100" t="str">
        <f t="shared" si="81"/>
        <v>.</v>
      </c>
      <c r="PF76" s="100" t="str">
        <f t="shared" si="82"/>
        <v xml:space="preserve"> /  / .</v>
      </c>
      <c r="PG76" s="99" t="str">
        <f t="shared" si="83"/>
        <v xml:space="preserve"> /  / .
 /  / .
 /  / .</v>
      </c>
      <c r="PH76" s="101" t="str">
        <f t="shared" si="84"/>
        <v xml:space="preserve">Tempat Pengajian : , 
Tahun Pengajian yang dipohon : 
Tempoh Pengajian : 
Keputusan tahun terakhir : </v>
      </c>
      <c r="PI76" s="102" t="str">
        <f t="shared" si="85"/>
        <v>.</v>
      </c>
      <c r="PJ76" s="102" t="str">
        <f t="shared" si="86"/>
        <v>.</v>
      </c>
      <c r="PK76" s="103" t="str">
        <f t="shared" si="87"/>
        <v>.</v>
      </c>
      <c r="PL76" s="102" t="str">
        <f t="shared" si="88"/>
        <v>.</v>
      </c>
      <c r="PM76" s="102" t="str">
        <f t="shared" si="89"/>
        <v>.</v>
      </c>
      <c r="PN76" s="102" t="str">
        <f t="shared" si="90"/>
        <v>.</v>
      </c>
      <c r="PO76" s="102" t="str">
        <f t="shared" si="91"/>
        <v>.</v>
      </c>
      <c r="PP76" s="102" t="str">
        <f t="shared" si="92"/>
        <v>.</v>
      </c>
      <c r="PQ76" s="102" t="str">
        <f t="shared" si="93"/>
        <v>.</v>
      </c>
      <c r="PR76" s="102" t="str">
        <f t="shared" si="94"/>
        <v>.</v>
      </c>
      <c r="PS76" s="102" t="str">
        <f t="shared" si="95"/>
        <v>.</v>
      </c>
      <c r="PT76" s="102" t="str">
        <f t="shared" si="96"/>
        <v>.</v>
      </c>
      <c r="PU76" s="102" t="str">
        <f t="shared" si="97"/>
        <v>.</v>
      </c>
      <c r="PV76" s="103" t="str">
        <f t="shared" si="98"/>
        <v/>
      </c>
      <c r="PW76" s="103" t="str">
        <f t="shared" si="99"/>
        <v/>
      </c>
      <c r="PX76" s="103" t="str">
        <f t="shared" si="100"/>
        <v/>
      </c>
      <c r="PY76" s="103" t="str">
        <f t="shared" si="101"/>
        <v/>
      </c>
      <c r="PZ76" s="103" t="str">
        <f t="shared" si="102"/>
        <v/>
      </c>
      <c r="QA76" s="108" t="str">
        <f t="shared" si="103"/>
        <v>.</v>
      </c>
      <c r="QB76" s="109" t="str">
        <f t="shared" si="104"/>
        <v>.</v>
      </c>
      <c r="QC76" s="108" t="str">
        <f t="shared" si="105"/>
        <v>.</v>
      </c>
      <c r="QD76" s="110"/>
      <c r="QE76" s="2" t="s">
        <v>287</v>
      </c>
      <c r="QF76" s="47"/>
      <c r="QG76" s="47"/>
      <c r="QH76" s="55"/>
      <c r="QI76" s="56"/>
      <c r="QJ76" s="55"/>
    </row>
    <row r="77" spans="1:452" ht="19.5" customHeight="1" x14ac:dyDescent="0.25">
      <c r="A77" s="128"/>
      <c r="B77" s="129"/>
      <c r="C77" s="130"/>
      <c r="D77" s="130"/>
      <c r="E77" s="130"/>
      <c r="F77" s="130"/>
      <c r="G77" s="130"/>
      <c r="H77" s="130"/>
      <c r="I77" s="129"/>
      <c r="J77" s="129"/>
      <c r="K77" s="129"/>
      <c r="L77" s="129"/>
      <c r="M77" s="129"/>
      <c r="N77" s="129"/>
      <c r="O77" s="128"/>
      <c r="P77" s="131"/>
      <c r="Q77" s="128"/>
      <c r="R77" s="128"/>
      <c r="S77" s="128"/>
      <c r="T77" s="128"/>
      <c r="U77" s="128"/>
      <c r="V77" s="128"/>
      <c r="W77" s="128"/>
      <c r="X77" s="128"/>
      <c r="Y77" s="128"/>
      <c r="Z77" s="128"/>
      <c r="AA77" s="128"/>
      <c r="AB77" s="128"/>
      <c r="OB77" s="105"/>
      <c r="OC77" s="105"/>
      <c r="OD77" s="146"/>
      <c r="OE77" s="103" t="str">
        <f t="shared" si="58"/>
        <v>..</v>
      </c>
      <c r="OF77" s="103"/>
      <c r="OG77" s="106" t="str">
        <f t="shared" si="59"/>
        <v>..</v>
      </c>
      <c r="OH77" s="106" t="str">
        <f t="shared" si="60"/>
        <v>..</v>
      </c>
      <c r="OI77" s="106"/>
      <c r="OJ77" s="106"/>
      <c r="OK77" s="102" t="str">
        <f t="shared" si="61"/>
        <v>.</v>
      </c>
      <c r="OL77" s="102" t="str">
        <f t="shared" si="62"/>
        <v>.</v>
      </c>
      <c r="OM77" s="102" t="str">
        <f t="shared" si="63"/>
        <v>.</v>
      </c>
      <c r="ON77" s="102" t="str">
        <f t="shared" si="64"/>
        <v>.</v>
      </c>
      <c r="OO77" s="102" t="str">
        <f t="shared" si="65"/>
        <v>.</v>
      </c>
      <c r="OP77" s="102" t="str">
        <f t="shared" si="66"/>
        <v>.</v>
      </c>
      <c r="OQ77" s="102" t="str">
        <f t="shared" si="67"/>
        <v>.</v>
      </c>
      <c r="OR77" s="102" t="str">
        <f t="shared" si="68"/>
        <v>.</v>
      </c>
      <c r="OS77" s="102" t="str">
        <f t="shared" si="69"/>
        <v>.</v>
      </c>
      <c r="OT77" s="102" t="str">
        <f t="shared" si="70"/>
        <v>.</v>
      </c>
      <c r="OU77" s="102" t="str">
        <f t="shared" si="71"/>
        <v>.</v>
      </c>
      <c r="OV77" s="99" t="str">
        <f t="shared" si="72"/>
        <v/>
      </c>
      <c r="OW77" s="99" t="str">
        <f t="shared" si="73"/>
        <v/>
      </c>
      <c r="OX77" s="99" t="str">
        <f t="shared" si="74"/>
        <v/>
      </c>
      <c r="OY77" s="99" t="str">
        <f t="shared" si="75"/>
        <v/>
      </c>
      <c r="OZ77" s="99" t="str">
        <f t="shared" si="76"/>
        <v/>
      </c>
      <c r="PA77" s="100" t="str">
        <f t="shared" si="77"/>
        <v>.</v>
      </c>
      <c r="PB77" s="100" t="str">
        <f t="shared" si="78"/>
        <v xml:space="preserve"> /  / .</v>
      </c>
      <c r="PC77" s="107" t="str">
        <f t="shared" si="79"/>
        <v>.</v>
      </c>
      <c r="PD77" s="107" t="str">
        <f t="shared" si="80"/>
        <v xml:space="preserve"> /  / .</v>
      </c>
      <c r="PE77" s="100" t="str">
        <f t="shared" si="81"/>
        <v>.</v>
      </c>
      <c r="PF77" s="100" t="str">
        <f t="shared" si="82"/>
        <v xml:space="preserve"> /  / .</v>
      </c>
      <c r="PG77" s="99" t="str">
        <f t="shared" si="83"/>
        <v xml:space="preserve"> /  / .
 /  / .
 /  / .</v>
      </c>
      <c r="PH77" s="101" t="str">
        <f t="shared" si="84"/>
        <v xml:space="preserve">Tempat Pengajian : , 
Tahun Pengajian yang dipohon : 
Tempoh Pengajian : 
Keputusan tahun terakhir : </v>
      </c>
      <c r="PI77" s="102" t="str">
        <f t="shared" si="85"/>
        <v>.</v>
      </c>
      <c r="PJ77" s="102" t="str">
        <f t="shared" si="86"/>
        <v>.</v>
      </c>
      <c r="PK77" s="103" t="str">
        <f t="shared" si="87"/>
        <v>.</v>
      </c>
      <c r="PL77" s="102" t="str">
        <f t="shared" si="88"/>
        <v>.</v>
      </c>
      <c r="PM77" s="102" t="str">
        <f t="shared" si="89"/>
        <v>.</v>
      </c>
      <c r="PN77" s="102" t="str">
        <f t="shared" si="90"/>
        <v>.</v>
      </c>
      <c r="PO77" s="102" t="str">
        <f t="shared" si="91"/>
        <v>.</v>
      </c>
      <c r="PP77" s="102" t="str">
        <f t="shared" si="92"/>
        <v>.</v>
      </c>
      <c r="PQ77" s="102" t="str">
        <f t="shared" si="93"/>
        <v>.</v>
      </c>
      <c r="PR77" s="102" t="str">
        <f t="shared" si="94"/>
        <v>.</v>
      </c>
      <c r="PS77" s="102" t="str">
        <f t="shared" si="95"/>
        <v>.</v>
      </c>
      <c r="PT77" s="102" t="str">
        <f t="shared" si="96"/>
        <v>.</v>
      </c>
      <c r="PU77" s="102" t="str">
        <f t="shared" si="97"/>
        <v>.</v>
      </c>
      <c r="PV77" s="103" t="str">
        <f t="shared" si="98"/>
        <v/>
      </c>
      <c r="PW77" s="103" t="str">
        <f t="shared" si="99"/>
        <v/>
      </c>
      <c r="PX77" s="103" t="str">
        <f t="shared" si="100"/>
        <v/>
      </c>
      <c r="PY77" s="103" t="str">
        <f t="shared" si="101"/>
        <v/>
      </c>
      <c r="PZ77" s="103" t="str">
        <f t="shared" si="102"/>
        <v/>
      </c>
      <c r="QA77" s="108" t="str">
        <f t="shared" si="103"/>
        <v>.</v>
      </c>
      <c r="QB77" s="109" t="str">
        <f t="shared" si="104"/>
        <v>.</v>
      </c>
      <c r="QC77" s="108" t="str">
        <f t="shared" si="105"/>
        <v>.</v>
      </c>
      <c r="QD77" s="110"/>
      <c r="QE77" s="2" t="s">
        <v>287</v>
      </c>
      <c r="QF77" s="47"/>
      <c r="QG77" s="47"/>
      <c r="QH77" s="55"/>
      <c r="QI77" s="56"/>
      <c r="QJ77" s="55"/>
    </row>
    <row r="78" spans="1:452" ht="19.5" customHeight="1" x14ac:dyDescent="0.25">
      <c r="A78" s="128"/>
      <c r="B78" s="129"/>
      <c r="C78" s="130"/>
      <c r="D78" s="130"/>
      <c r="E78" s="130"/>
      <c r="F78" s="130"/>
      <c r="G78" s="130"/>
      <c r="H78" s="130"/>
      <c r="I78" s="129"/>
      <c r="J78" s="129"/>
      <c r="K78" s="129"/>
      <c r="L78" s="129"/>
      <c r="M78" s="129"/>
      <c r="N78" s="129"/>
      <c r="O78" s="128"/>
      <c r="P78" s="131"/>
      <c r="Q78" s="128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OB78" s="105"/>
      <c r="OC78" s="105"/>
      <c r="OD78" s="146"/>
      <c r="OE78" s="103" t="str">
        <f t="shared" si="58"/>
        <v>..</v>
      </c>
      <c r="OF78" s="103"/>
      <c r="OG78" s="106" t="str">
        <f t="shared" si="59"/>
        <v>..</v>
      </c>
      <c r="OH78" s="106" t="str">
        <f t="shared" si="60"/>
        <v>..</v>
      </c>
      <c r="OI78" s="106"/>
      <c r="OJ78" s="106"/>
      <c r="OK78" s="102" t="str">
        <f t="shared" si="61"/>
        <v>.</v>
      </c>
      <c r="OL78" s="102" t="str">
        <f t="shared" si="62"/>
        <v>.</v>
      </c>
      <c r="OM78" s="102" t="str">
        <f t="shared" si="63"/>
        <v>.</v>
      </c>
      <c r="ON78" s="102" t="str">
        <f t="shared" si="64"/>
        <v>.</v>
      </c>
      <c r="OO78" s="102" t="str">
        <f t="shared" si="65"/>
        <v>.</v>
      </c>
      <c r="OP78" s="102" t="str">
        <f t="shared" si="66"/>
        <v>.</v>
      </c>
      <c r="OQ78" s="102" t="str">
        <f t="shared" si="67"/>
        <v>.</v>
      </c>
      <c r="OR78" s="102" t="str">
        <f t="shared" si="68"/>
        <v>.</v>
      </c>
      <c r="OS78" s="102" t="str">
        <f t="shared" si="69"/>
        <v>.</v>
      </c>
      <c r="OT78" s="102" t="str">
        <f t="shared" si="70"/>
        <v>.</v>
      </c>
      <c r="OU78" s="102" t="str">
        <f t="shared" si="71"/>
        <v>.</v>
      </c>
      <c r="OV78" s="99" t="str">
        <f t="shared" si="72"/>
        <v/>
      </c>
      <c r="OW78" s="99" t="str">
        <f t="shared" si="73"/>
        <v/>
      </c>
      <c r="OX78" s="99" t="str">
        <f t="shared" si="74"/>
        <v/>
      </c>
      <c r="OY78" s="99" t="str">
        <f t="shared" si="75"/>
        <v/>
      </c>
      <c r="OZ78" s="99" t="str">
        <f t="shared" si="76"/>
        <v/>
      </c>
      <c r="PA78" s="100" t="str">
        <f t="shared" si="77"/>
        <v>.</v>
      </c>
      <c r="PB78" s="100" t="str">
        <f t="shared" si="78"/>
        <v xml:space="preserve"> /  / .</v>
      </c>
      <c r="PC78" s="107" t="str">
        <f t="shared" si="79"/>
        <v>.</v>
      </c>
      <c r="PD78" s="107" t="str">
        <f t="shared" si="80"/>
        <v xml:space="preserve"> /  / .</v>
      </c>
      <c r="PE78" s="100" t="str">
        <f t="shared" si="81"/>
        <v>.</v>
      </c>
      <c r="PF78" s="100" t="str">
        <f t="shared" si="82"/>
        <v xml:space="preserve"> /  / .</v>
      </c>
      <c r="PG78" s="99" t="str">
        <f t="shared" si="83"/>
        <v xml:space="preserve"> /  / .
 /  / .
 /  / .</v>
      </c>
      <c r="PH78" s="101" t="str">
        <f t="shared" si="84"/>
        <v xml:space="preserve">Tempat Pengajian : , 
Tahun Pengajian yang dipohon : 
Tempoh Pengajian : 
Keputusan tahun terakhir : </v>
      </c>
      <c r="PI78" s="102" t="str">
        <f t="shared" si="85"/>
        <v>.</v>
      </c>
      <c r="PJ78" s="102" t="str">
        <f t="shared" si="86"/>
        <v>.</v>
      </c>
      <c r="PK78" s="103" t="str">
        <f t="shared" si="87"/>
        <v>.</v>
      </c>
      <c r="PL78" s="102" t="str">
        <f t="shared" si="88"/>
        <v>.</v>
      </c>
      <c r="PM78" s="102" t="str">
        <f t="shared" si="89"/>
        <v>.</v>
      </c>
      <c r="PN78" s="102" t="str">
        <f t="shared" si="90"/>
        <v>.</v>
      </c>
      <c r="PO78" s="102" t="str">
        <f t="shared" si="91"/>
        <v>.</v>
      </c>
      <c r="PP78" s="102" t="str">
        <f t="shared" si="92"/>
        <v>.</v>
      </c>
      <c r="PQ78" s="102" t="str">
        <f t="shared" si="93"/>
        <v>.</v>
      </c>
      <c r="PR78" s="102" t="str">
        <f t="shared" si="94"/>
        <v>.</v>
      </c>
      <c r="PS78" s="102" t="str">
        <f t="shared" si="95"/>
        <v>.</v>
      </c>
      <c r="PT78" s="102" t="str">
        <f t="shared" si="96"/>
        <v>.</v>
      </c>
      <c r="PU78" s="102" t="str">
        <f t="shared" si="97"/>
        <v>.</v>
      </c>
      <c r="PV78" s="103" t="str">
        <f t="shared" si="98"/>
        <v/>
      </c>
      <c r="PW78" s="103" t="str">
        <f t="shared" si="99"/>
        <v/>
      </c>
      <c r="PX78" s="103" t="str">
        <f t="shared" si="100"/>
        <v/>
      </c>
      <c r="PY78" s="103" t="str">
        <f t="shared" si="101"/>
        <v/>
      </c>
      <c r="PZ78" s="103" t="str">
        <f t="shared" si="102"/>
        <v/>
      </c>
      <c r="QA78" s="108" t="str">
        <f t="shared" si="103"/>
        <v>.</v>
      </c>
      <c r="QB78" s="109" t="str">
        <f t="shared" si="104"/>
        <v>.</v>
      </c>
      <c r="QC78" s="108" t="str">
        <f t="shared" si="105"/>
        <v>.</v>
      </c>
      <c r="QD78" s="110"/>
      <c r="QE78" s="2" t="s">
        <v>287</v>
      </c>
      <c r="QF78" s="47"/>
      <c r="QG78" s="47"/>
      <c r="QH78" s="55"/>
      <c r="QI78" s="56"/>
      <c r="QJ78" s="55"/>
    </row>
    <row r="79" spans="1:452" ht="19.5" customHeight="1" x14ac:dyDescent="0.25">
      <c r="A79" s="128"/>
      <c r="B79" s="129"/>
      <c r="C79" s="130"/>
      <c r="D79" s="130"/>
      <c r="E79" s="130"/>
      <c r="F79" s="130"/>
      <c r="G79" s="130"/>
      <c r="H79" s="130"/>
      <c r="I79" s="129"/>
      <c r="J79" s="129"/>
      <c r="K79" s="129"/>
      <c r="L79" s="129"/>
      <c r="M79" s="129"/>
      <c r="N79" s="129"/>
      <c r="O79" s="128"/>
      <c r="P79" s="131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OB79" s="105"/>
      <c r="OC79" s="105"/>
      <c r="OD79" s="146"/>
      <c r="OE79" s="103" t="str">
        <f t="shared" si="58"/>
        <v>..</v>
      </c>
      <c r="OF79" s="103"/>
      <c r="OG79" s="106" t="str">
        <f t="shared" si="59"/>
        <v>..</v>
      </c>
      <c r="OH79" s="106" t="str">
        <f t="shared" si="60"/>
        <v>..</v>
      </c>
      <c r="OI79" s="106"/>
      <c r="OJ79" s="106"/>
      <c r="OK79" s="102" t="str">
        <f t="shared" si="61"/>
        <v>.</v>
      </c>
      <c r="OL79" s="102" t="str">
        <f t="shared" si="62"/>
        <v>.</v>
      </c>
      <c r="OM79" s="102" t="str">
        <f t="shared" si="63"/>
        <v>.</v>
      </c>
      <c r="ON79" s="102" t="str">
        <f t="shared" si="64"/>
        <v>.</v>
      </c>
      <c r="OO79" s="102" t="str">
        <f t="shared" si="65"/>
        <v>.</v>
      </c>
      <c r="OP79" s="102" t="str">
        <f t="shared" si="66"/>
        <v>.</v>
      </c>
      <c r="OQ79" s="102" t="str">
        <f t="shared" si="67"/>
        <v>.</v>
      </c>
      <c r="OR79" s="102" t="str">
        <f t="shared" si="68"/>
        <v>.</v>
      </c>
      <c r="OS79" s="102" t="str">
        <f t="shared" si="69"/>
        <v>.</v>
      </c>
      <c r="OT79" s="102" t="str">
        <f t="shared" si="70"/>
        <v>.</v>
      </c>
      <c r="OU79" s="102" t="str">
        <f t="shared" si="71"/>
        <v>.</v>
      </c>
      <c r="OV79" s="99" t="str">
        <f t="shared" si="72"/>
        <v/>
      </c>
      <c r="OW79" s="99" t="str">
        <f t="shared" si="73"/>
        <v/>
      </c>
      <c r="OX79" s="99" t="str">
        <f t="shared" si="74"/>
        <v/>
      </c>
      <c r="OY79" s="99" t="str">
        <f t="shared" si="75"/>
        <v/>
      </c>
      <c r="OZ79" s="99" t="str">
        <f t="shared" si="76"/>
        <v/>
      </c>
      <c r="PA79" s="100" t="str">
        <f t="shared" si="77"/>
        <v>.</v>
      </c>
      <c r="PB79" s="100" t="str">
        <f t="shared" si="78"/>
        <v xml:space="preserve"> /  / .</v>
      </c>
      <c r="PC79" s="107" t="str">
        <f t="shared" si="79"/>
        <v>.</v>
      </c>
      <c r="PD79" s="107" t="str">
        <f t="shared" si="80"/>
        <v xml:space="preserve"> /  / .</v>
      </c>
      <c r="PE79" s="100" t="str">
        <f t="shared" si="81"/>
        <v>.</v>
      </c>
      <c r="PF79" s="100" t="str">
        <f t="shared" si="82"/>
        <v xml:space="preserve"> /  / .</v>
      </c>
      <c r="PG79" s="99" t="str">
        <f t="shared" si="83"/>
        <v xml:space="preserve"> /  / .
 /  / .
 /  / .</v>
      </c>
      <c r="PH79" s="101" t="str">
        <f t="shared" si="84"/>
        <v xml:space="preserve">Tempat Pengajian : , 
Tahun Pengajian yang dipohon : 
Tempoh Pengajian : 
Keputusan tahun terakhir : </v>
      </c>
      <c r="PI79" s="102" t="str">
        <f t="shared" si="85"/>
        <v>.</v>
      </c>
      <c r="PJ79" s="102" t="str">
        <f t="shared" si="86"/>
        <v>.</v>
      </c>
      <c r="PK79" s="103" t="str">
        <f t="shared" si="87"/>
        <v>.</v>
      </c>
      <c r="PL79" s="102" t="str">
        <f t="shared" si="88"/>
        <v>.</v>
      </c>
      <c r="PM79" s="102" t="str">
        <f t="shared" si="89"/>
        <v>.</v>
      </c>
      <c r="PN79" s="102" t="str">
        <f t="shared" si="90"/>
        <v>.</v>
      </c>
      <c r="PO79" s="102" t="str">
        <f t="shared" si="91"/>
        <v>.</v>
      </c>
      <c r="PP79" s="102" t="str">
        <f t="shared" si="92"/>
        <v>.</v>
      </c>
      <c r="PQ79" s="102" t="str">
        <f t="shared" si="93"/>
        <v>.</v>
      </c>
      <c r="PR79" s="102" t="str">
        <f t="shared" si="94"/>
        <v>.</v>
      </c>
      <c r="PS79" s="102" t="str">
        <f t="shared" si="95"/>
        <v>.</v>
      </c>
      <c r="PT79" s="102" t="str">
        <f t="shared" si="96"/>
        <v>.</v>
      </c>
      <c r="PU79" s="102" t="str">
        <f t="shared" si="97"/>
        <v>.</v>
      </c>
      <c r="PV79" s="103" t="str">
        <f t="shared" si="98"/>
        <v/>
      </c>
      <c r="PW79" s="103" t="str">
        <f t="shared" si="99"/>
        <v/>
      </c>
      <c r="PX79" s="103" t="str">
        <f t="shared" si="100"/>
        <v/>
      </c>
      <c r="PY79" s="103" t="str">
        <f t="shared" si="101"/>
        <v/>
      </c>
      <c r="PZ79" s="103" t="str">
        <f t="shared" si="102"/>
        <v/>
      </c>
      <c r="QA79" s="108" t="str">
        <f t="shared" si="103"/>
        <v>.</v>
      </c>
      <c r="QB79" s="109" t="str">
        <f t="shared" si="104"/>
        <v>.</v>
      </c>
      <c r="QC79" s="108" t="str">
        <f t="shared" si="105"/>
        <v>.</v>
      </c>
      <c r="QD79" s="110"/>
      <c r="QE79" s="2" t="s">
        <v>287</v>
      </c>
      <c r="QF79" s="47"/>
      <c r="QG79" s="47"/>
      <c r="QH79" s="55"/>
      <c r="QI79" s="56"/>
      <c r="QJ79" s="55"/>
    </row>
    <row r="80" spans="1:452" ht="19.5" customHeight="1" x14ac:dyDescent="0.25">
      <c r="A80" s="128"/>
      <c r="B80" s="129"/>
      <c r="C80" s="130"/>
      <c r="D80" s="130"/>
      <c r="E80" s="130"/>
      <c r="F80" s="130"/>
      <c r="G80" s="130"/>
      <c r="H80" s="130"/>
      <c r="I80" s="129"/>
      <c r="J80" s="129"/>
      <c r="K80" s="129"/>
      <c r="L80" s="129"/>
      <c r="M80" s="129"/>
      <c r="N80" s="129"/>
      <c r="O80" s="128"/>
      <c r="P80" s="131"/>
      <c r="Q80" s="128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OB80" s="105"/>
      <c r="OC80" s="105"/>
      <c r="OD80" s="146"/>
      <c r="OE80" s="103" t="str">
        <f t="shared" si="58"/>
        <v>..</v>
      </c>
      <c r="OF80" s="103"/>
      <c r="OG80" s="106" t="str">
        <f t="shared" si="59"/>
        <v>..</v>
      </c>
      <c r="OH80" s="106" t="str">
        <f t="shared" si="60"/>
        <v>..</v>
      </c>
      <c r="OI80" s="106"/>
      <c r="OJ80" s="106"/>
      <c r="OK80" s="102" t="str">
        <f t="shared" si="61"/>
        <v>.</v>
      </c>
      <c r="OL80" s="102" t="str">
        <f t="shared" si="62"/>
        <v>.</v>
      </c>
      <c r="OM80" s="102" t="str">
        <f t="shared" si="63"/>
        <v>.</v>
      </c>
      <c r="ON80" s="102" t="str">
        <f t="shared" si="64"/>
        <v>.</v>
      </c>
      <c r="OO80" s="102" t="str">
        <f t="shared" si="65"/>
        <v>.</v>
      </c>
      <c r="OP80" s="102" t="str">
        <f t="shared" si="66"/>
        <v>.</v>
      </c>
      <c r="OQ80" s="102" t="str">
        <f t="shared" si="67"/>
        <v>.</v>
      </c>
      <c r="OR80" s="102" t="str">
        <f t="shared" si="68"/>
        <v>.</v>
      </c>
      <c r="OS80" s="102" t="str">
        <f t="shared" si="69"/>
        <v>.</v>
      </c>
      <c r="OT80" s="102" t="str">
        <f t="shared" si="70"/>
        <v>.</v>
      </c>
      <c r="OU80" s="102" t="str">
        <f t="shared" si="71"/>
        <v>.</v>
      </c>
      <c r="OV80" s="99" t="str">
        <f t="shared" si="72"/>
        <v/>
      </c>
      <c r="OW80" s="99" t="str">
        <f t="shared" si="73"/>
        <v/>
      </c>
      <c r="OX80" s="99" t="str">
        <f t="shared" si="74"/>
        <v/>
      </c>
      <c r="OY80" s="99" t="str">
        <f t="shared" si="75"/>
        <v/>
      </c>
      <c r="OZ80" s="99" t="str">
        <f t="shared" si="76"/>
        <v/>
      </c>
      <c r="PA80" s="100" t="str">
        <f t="shared" si="77"/>
        <v>.</v>
      </c>
      <c r="PB80" s="100" t="str">
        <f t="shared" si="78"/>
        <v xml:space="preserve"> /  / .</v>
      </c>
      <c r="PC80" s="107" t="str">
        <f t="shared" si="79"/>
        <v>.</v>
      </c>
      <c r="PD80" s="107" t="str">
        <f t="shared" si="80"/>
        <v xml:space="preserve"> /  / .</v>
      </c>
      <c r="PE80" s="100" t="str">
        <f t="shared" si="81"/>
        <v>.</v>
      </c>
      <c r="PF80" s="100" t="str">
        <f t="shared" si="82"/>
        <v xml:space="preserve"> /  / .</v>
      </c>
      <c r="PG80" s="99" t="str">
        <f t="shared" si="83"/>
        <v xml:space="preserve"> /  / .
 /  / .
 /  / .</v>
      </c>
      <c r="PH80" s="101" t="str">
        <f t="shared" si="84"/>
        <v xml:space="preserve">Tempat Pengajian : , 
Tahun Pengajian yang dipohon : 
Tempoh Pengajian : 
Keputusan tahun terakhir : </v>
      </c>
      <c r="PI80" s="102" t="str">
        <f t="shared" si="85"/>
        <v>.</v>
      </c>
      <c r="PJ80" s="102" t="str">
        <f t="shared" si="86"/>
        <v>.</v>
      </c>
      <c r="PK80" s="103" t="str">
        <f t="shared" si="87"/>
        <v>.</v>
      </c>
      <c r="PL80" s="102" t="str">
        <f t="shared" si="88"/>
        <v>.</v>
      </c>
      <c r="PM80" s="102" t="str">
        <f t="shared" si="89"/>
        <v>.</v>
      </c>
      <c r="PN80" s="102" t="str">
        <f t="shared" si="90"/>
        <v>.</v>
      </c>
      <c r="PO80" s="102" t="str">
        <f t="shared" si="91"/>
        <v>.</v>
      </c>
      <c r="PP80" s="102" t="str">
        <f t="shared" si="92"/>
        <v>.</v>
      </c>
      <c r="PQ80" s="102" t="str">
        <f t="shared" si="93"/>
        <v>.</v>
      </c>
      <c r="PR80" s="102" t="str">
        <f t="shared" si="94"/>
        <v>.</v>
      </c>
      <c r="PS80" s="102" t="str">
        <f t="shared" si="95"/>
        <v>.</v>
      </c>
      <c r="PT80" s="102" t="str">
        <f t="shared" si="96"/>
        <v>.</v>
      </c>
      <c r="PU80" s="102" t="str">
        <f t="shared" si="97"/>
        <v>.</v>
      </c>
      <c r="PV80" s="103" t="str">
        <f t="shared" si="98"/>
        <v/>
      </c>
      <c r="PW80" s="103" t="str">
        <f t="shared" si="99"/>
        <v/>
      </c>
      <c r="PX80" s="103" t="str">
        <f t="shared" si="100"/>
        <v/>
      </c>
      <c r="PY80" s="103" t="str">
        <f t="shared" si="101"/>
        <v/>
      </c>
      <c r="PZ80" s="103" t="str">
        <f t="shared" si="102"/>
        <v/>
      </c>
      <c r="QA80" s="108" t="str">
        <f t="shared" si="103"/>
        <v>.</v>
      </c>
      <c r="QB80" s="109" t="str">
        <f t="shared" si="104"/>
        <v>.</v>
      </c>
      <c r="QC80" s="108" t="str">
        <f t="shared" si="105"/>
        <v>.</v>
      </c>
      <c r="QD80" s="110"/>
      <c r="QE80" s="2" t="s">
        <v>287</v>
      </c>
      <c r="QF80" s="47"/>
      <c r="QG80" s="47"/>
      <c r="QH80" s="55"/>
      <c r="QI80" s="56"/>
      <c r="QJ80" s="55"/>
    </row>
    <row r="81" spans="1:452" ht="19.5" customHeight="1" x14ac:dyDescent="0.25">
      <c r="A81" s="128"/>
      <c r="B81" s="129"/>
      <c r="C81" s="130"/>
      <c r="D81" s="130"/>
      <c r="E81" s="130"/>
      <c r="F81" s="130"/>
      <c r="G81" s="130"/>
      <c r="H81" s="130"/>
      <c r="I81" s="129"/>
      <c r="J81" s="129"/>
      <c r="K81" s="129"/>
      <c r="L81" s="129"/>
      <c r="M81" s="129"/>
      <c r="N81" s="129"/>
      <c r="O81" s="128"/>
      <c r="P81" s="131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OB81" s="105"/>
      <c r="OC81" s="105"/>
      <c r="OD81" s="146"/>
      <c r="OE81" s="103" t="str">
        <f t="shared" si="58"/>
        <v>..</v>
      </c>
      <c r="OF81" s="103"/>
      <c r="OG81" s="106" t="str">
        <f t="shared" si="59"/>
        <v>..</v>
      </c>
      <c r="OH81" s="106" t="str">
        <f t="shared" si="60"/>
        <v>..</v>
      </c>
      <c r="OI81" s="106"/>
      <c r="OJ81" s="106"/>
      <c r="OK81" s="102" t="str">
        <f t="shared" si="61"/>
        <v>.</v>
      </c>
      <c r="OL81" s="102" t="str">
        <f t="shared" si="62"/>
        <v>.</v>
      </c>
      <c r="OM81" s="102" t="str">
        <f t="shared" si="63"/>
        <v>.</v>
      </c>
      <c r="ON81" s="102" t="str">
        <f t="shared" si="64"/>
        <v>.</v>
      </c>
      <c r="OO81" s="102" t="str">
        <f t="shared" si="65"/>
        <v>.</v>
      </c>
      <c r="OP81" s="102" t="str">
        <f t="shared" si="66"/>
        <v>.</v>
      </c>
      <c r="OQ81" s="102" t="str">
        <f t="shared" si="67"/>
        <v>.</v>
      </c>
      <c r="OR81" s="102" t="str">
        <f t="shared" si="68"/>
        <v>.</v>
      </c>
      <c r="OS81" s="102" t="str">
        <f t="shared" si="69"/>
        <v>.</v>
      </c>
      <c r="OT81" s="102" t="str">
        <f t="shared" si="70"/>
        <v>.</v>
      </c>
      <c r="OU81" s="102" t="str">
        <f t="shared" si="71"/>
        <v>.</v>
      </c>
      <c r="OV81" s="99" t="str">
        <f t="shared" si="72"/>
        <v/>
      </c>
      <c r="OW81" s="99" t="str">
        <f t="shared" si="73"/>
        <v/>
      </c>
      <c r="OX81" s="99" t="str">
        <f t="shared" si="74"/>
        <v/>
      </c>
      <c r="OY81" s="99" t="str">
        <f t="shared" si="75"/>
        <v/>
      </c>
      <c r="OZ81" s="99" t="str">
        <f t="shared" si="76"/>
        <v/>
      </c>
      <c r="PA81" s="100" t="str">
        <f t="shared" si="77"/>
        <v>.</v>
      </c>
      <c r="PB81" s="100" t="str">
        <f t="shared" si="78"/>
        <v xml:space="preserve"> /  / .</v>
      </c>
      <c r="PC81" s="107" t="str">
        <f t="shared" si="79"/>
        <v>.</v>
      </c>
      <c r="PD81" s="107" t="str">
        <f t="shared" si="80"/>
        <v xml:space="preserve"> /  / .</v>
      </c>
      <c r="PE81" s="100" t="str">
        <f t="shared" si="81"/>
        <v>.</v>
      </c>
      <c r="PF81" s="100" t="str">
        <f t="shared" si="82"/>
        <v xml:space="preserve"> /  / .</v>
      </c>
      <c r="PG81" s="99" t="str">
        <f t="shared" si="83"/>
        <v xml:space="preserve"> /  / .
 /  / .
 /  / .</v>
      </c>
      <c r="PH81" s="101" t="str">
        <f t="shared" si="84"/>
        <v xml:space="preserve">Tempat Pengajian : , 
Tahun Pengajian yang dipohon : 
Tempoh Pengajian : 
Keputusan tahun terakhir : </v>
      </c>
      <c r="PI81" s="102" t="str">
        <f t="shared" si="85"/>
        <v>.</v>
      </c>
      <c r="PJ81" s="102" t="str">
        <f t="shared" si="86"/>
        <v>.</v>
      </c>
      <c r="PK81" s="103" t="str">
        <f t="shared" si="87"/>
        <v>.</v>
      </c>
      <c r="PL81" s="102" t="str">
        <f t="shared" si="88"/>
        <v>.</v>
      </c>
      <c r="PM81" s="102" t="str">
        <f t="shared" si="89"/>
        <v>.</v>
      </c>
      <c r="PN81" s="102" t="str">
        <f t="shared" si="90"/>
        <v>.</v>
      </c>
      <c r="PO81" s="102" t="str">
        <f t="shared" si="91"/>
        <v>.</v>
      </c>
      <c r="PP81" s="102" t="str">
        <f t="shared" si="92"/>
        <v>.</v>
      </c>
      <c r="PQ81" s="102" t="str">
        <f t="shared" si="93"/>
        <v>.</v>
      </c>
      <c r="PR81" s="102" t="str">
        <f t="shared" si="94"/>
        <v>.</v>
      </c>
      <c r="PS81" s="102" t="str">
        <f t="shared" si="95"/>
        <v>.</v>
      </c>
      <c r="PT81" s="102" t="str">
        <f t="shared" si="96"/>
        <v>.</v>
      </c>
      <c r="PU81" s="102" t="str">
        <f t="shared" si="97"/>
        <v>.</v>
      </c>
      <c r="PV81" s="103" t="str">
        <f t="shared" si="98"/>
        <v/>
      </c>
      <c r="PW81" s="103" t="str">
        <f t="shared" si="99"/>
        <v/>
      </c>
      <c r="PX81" s="103" t="str">
        <f t="shared" si="100"/>
        <v/>
      </c>
      <c r="PY81" s="103" t="str">
        <f t="shared" si="101"/>
        <v/>
      </c>
      <c r="PZ81" s="103" t="str">
        <f t="shared" si="102"/>
        <v/>
      </c>
      <c r="QA81" s="108" t="str">
        <f t="shared" si="103"/>
        <v>.</v>
      </c>
      <c r="QB81" s="109" t="str">
        <f t="shared" si="104"/>
        <v>.</v>
      </c>
      <c r="QC81" s="108" t="str">
        <f t="shared" si="105"/>
        <v>.</v>
      </c>
      <c r="QD81" s="110"/>
      <c r="QE81" s="2" t="s">
        <v>287</v>
      </c>
      <c r="QF81" s="47"/>
      <c r="QG81" s="47"/>
      <c r="QH81" s="55"/>
      <c r="QI81" s="56"/>
      <c r="QJ81" s="55"/>
    </row>
    <row r="82" spans="1:452" ht="19.5" customHeight="1" x14ac:dyDescent="0.25">
      <c r="A82" s="128"/>
      <c r="B82" s="129"/>
      <c r="C82" s="130"/>
      <c r="D82" s="130"/>
      <c r="E82" s="130"/>
      <c r="F82" s="130"/>
      <c r="G82" s="130"/>
      <c r="H82" s="130"/>
      <c r="I82" s="129"/>
      <c r="J82" s="129"/>
      <c r="K82" s="129"/>
      <c r="L82" s="129"/>
      <c r="M82" s="129"/>
      <c r="N82" s="129"/>
      <c r="O82" s="128"/>
      <c r="P82" s="131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OB82" s="105"/>
      <c r="OC82" s="105"/>
      <c r="OD82" s="146"/>
      <c r="OE82" s="103" t="str">
        <f t="shared" si="58"/>
        <v>..</v>
      </c>
      <c r="OF82" s="103"/>
      <c r="OG82" s="106" t="str">
        <f t="shared" si="59"/>
        <v>..</v>
      </c>
      <c r="OH82" s="106" t="str">
        <f t="shared" si="60"/>
        <v>..</v>
      </c>
      <c r="OI82" s="106"/>
      <c r="OJ82" s="106"/>
      <c r="OK82" s="102" t="str">
        <f t="shared" si="61"/>
        <v>.</v>
      </c>
      <c r="OL82" s="102" t="str">
        <f t="shared" si="62"/>
        <v>.</v>
      </c>
      <c r="OM82" s="102" t="str">
        <f t="shared" si="63"/>
        <v>.</v>
      </c>
      <c r="ON82" s="102" t="str">
        <f t="shared" si="64"/>
        <v>.</v>
      </c>
      <c r="OO82" s="102" t="str">
        <f t="shared" si="65"/>
        <v>.</v>
      </c>
      <c r="OP82" s="102" t="str">
        <f t="shared" si="66"/>
        <v>.</v>
      </c>
      <c r="OQ82" s="102" t="str">
        <f t="shared" si="67"/>
        <v>.</v>
      </c>
      <c r="OR82" s="102" t="str">
        <f t="shared" si="68"/>
        <v>.</v>
      </c>
      <c r="OS82" s="102" t="str">
        <f t="shared" si="69"/>
        <v>.</v>
      </c>
      <c r="OT82" s="102" t="str">
        <f t="shared" si="70"/>
        <v>.</v>
      </c>
      <c r="OU82" s="102" t="str">
        <f t="shared" si="71"/>
        <v>.</v>
      </c>
      <c r="OV82" s="99" t="str">
        <f t="shared" si="72"/>
        <v/>
      </c>
      <c r="OW82" s="99" t="str">
        <f t="shared" si="73"/>
        <v/>
      </c>
      <c r="OX82" s="99" t="str">
        <f t="shared" si="74"/>
        <v/>
      </c>
      <c r="OY82" s="99" t="str">
        <f t="shared" si="75"/>
        <v/>
      </c>
      <c r="OZ82" s="99" t="str">
        <f t="shared" si="76"/>
        <v/>
      </c>
      <c r="PA82" s="100" t="str">
        <f t="shared" si="77"/>
        <v>.</v>
      </c>
      <c r="PB82" s="100" t="str">
        <f t="shared" si="78"/>
        <v xml:space="preserve"> /  / .</v>
      </c>
      <c r="PC82" s="107" t="str">
        <f t="shared" si="79"/>
        <v>.</v>
      </c>
      <c r="PD82" s="107" t="str">
        <f t="shared" si="80"/>
        <v xml:space="preserve"> /  / .</v>
      </c>
      <c r="PE82" s="100" t="str">
        <f t="shared" si="81"/>
        <v>.</v>
      </c>
      <c r="PF82" s="100" t="str">
        <f t="shared" si="82"/>
        <v xml:space="preserve"> /  / .</v>
      </c>
      <c r="PG82" s="99" t="str">
        <f t="shared" si="83"/>
        <v xml:space="preserve"> /  / .
 /  / .
 /  / .</v>
      </c>
      <c r="PH82" s="101" t="str">
        <f t="shared" si="84"/>
        <v xml:space="preserve">Tempat Pengajian : , 
Tahun Pengajian yang dipohon : 
Tempoh Pengajian : 
Keputusan tahun terakhir : </v>
      </c>
      <c r="PI82" s="102" t="str">
        <f t="shared" si="85"/>
        <v>.</v>
      </c>
      <c r="PJ82" s="102" t="str">
        <f t="shared" si="86"/>
        <v>.</v>
      </c>
      <c r="PK82" s="103" t="str">
        <f t="shared" si="87"/>
        <v>.</v>
      </c>
      <c r="PL82" s="102" t="str">
        <f t="shared" si="88"/>
        <v>.</v>
      </c>
      <c r="PM82" s="102" t="str">
        <f t="shared" si="89"/>
        <v>.</v>
      </c>
      <c r="PN82" s="102" t="str">
        <f t="shared" si="90"/>
        <v>.</v>
      </c>
      <c r="PO82" s="102" t="str">
        <f t="shared" si="91"/>
        <v>.</v>
      </c>
      <c r="PP82" s="102" t="str">
        <f t="shared" si="92"/>
        <v>.</v>
      </c>
      <c r="PQ82" s="102" t="str">
        <f t="shared" si="93"/>
        <v>.</v>
      </c>
      <c r="PR82" s="102" t="str">
        <f t="shared" si="94"/>
        <v>.</v>
      </c>
      <c r="PS82" s="102" t="str">
        <f t="shared" si="95"/>
        <v>.</v>
      </c>
      <c r="PT82" s="102" t="str">
        <f t="shared" si="96"/>
        <v>.</v>
      </c>
      <c r="PU82" s="102" t="str">
        <f t="shared" si="97"/>
        <v>.</v>
      </c>
      <c r="PV82" s="103" t="str">
        <f t="shared" si="98"/>
        <v/>
      </c>
      <c r="PW82" s="103" t="str">
        <f t="shared" si="99"/>
        <v/>
      </c>
      <c r="PX82" s="103" t="str">
        <f t="shared" si="100"/>
        <v/>
      </c>
      <c r="PY82" s="103" t="str">
        <f t="shared" si="101"/>
        <v/>
      </c>
      <c r="PZ82" s="103" t="str">
        <f t="shared" si="102"/>
        <v/>
      </c>
      <c r="QA82" s="108" t="str">
        <f t="shared" si="103"/>
        <v>.</v>
      </c>
      <c r="QB82" s="109" t="str">
        <f t="shared" si="104"/>
        <v>.</v>
      </c>
      <c r="QC82" s="108" t="str">
        <f t="shared" si="105"/>
        <v>.</v>
      </c>
      <c r="QD82" s="110"/>
      <c r="QE82" s="2" t="s">
        <v>287</v>
      </c>
      <c r="QF82" s="47"/>
      <c r="QG82" s="47"/>
      <c r="QH82" s="55"/>
      <c r="QI82" s="56"/>
      <c r="QJ82" s="55"/>
    </row>
    <row r="83" spans="1:452" ht="19.5" customHeight="1" x14ac:dyDescent="0.25">
      <c r="A83" s="128"/>
      <c r="B83" s="129"/>
      <c r="C83" s="130"/>
      <c r="D83" s="130"/>
      <c r="E83" s="130"/>
      <c r="F83" s="130"/>
      <c r="G83" s="130"/>
      <c r="H83" s="130"/>
      <c r="I83" s="129"/>
      <c r="J83" s="129"/>
      <c r="K83" s="129"/>
      <c r="L83" s="129"/>
      <c r="M83" s="129"/>
      <c r="N83" s="129"/>
      <c r="O83" s="128"/>
      <c r="P83" s="131"/>
      <c r="Q83" s="128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OB83" s="105"/>
      <c r="OC83" s="105"/>
      <c r="OD83" s="146"/>
      <c r="OE83" s="103" t="str">
        <f t="shared" si="58"/>
        <v>..</v>
      </c>
      <c r="OF83" s="103"/>
      <c r="OG83" s="106" t="str">
        <f t="shared" si="59"/>
        <v>..</v>
      </c>
      <c r="OH83" s="106" t="str">
        <f t="shared" si="60"/>
        <v>..</v>
      </c>
      <c r="OI83" s="106"/>
      <c r="OJ83" s="106"/>
      <c r="OK83" s="102" t="str">
        <f t="shared" si="61"/>
        <v>.</v>
      </c>
      <c r="OL83" s="102" t="str">
        <f t="shared" si="62"/>
        <v>.</v>
      </c>
      <c r="OM83" s="102" t="str">
        <f t="shared" si="63"/>
        <v>.</v>
      </c>
      <c r="ON83" s="102" t="str">
        <f t="shared" si="64"/>
        <v>.</v>
      </c>
      <c r="OO83" s="102" t="str">
        <f t="shared" si="65"/>
        <v>.</v>
      </c>
      <c r="OP83" s="102" t="str">
        <f t="shared" si="66"/>
        <v>.</v>
      </c>
      <c r="OQ83" s="102" t="str">
        <f t="shared" si="67"/>
        <v>.</v>
      </c>
      <c r="OR83" s="102" t="str">
        <f t="shared" si="68"/>
        <v>.</v>
      </c>
      <c r="OS83" s="102" t="str">
        <f t="shared" si="69"/>
        <v>.</v>
      </c>
      <c r="OT83" s="102" t="str">
        <f t="shared" si="70"/>
        <v>.</v>
      </c>
      <c r="OU83" s="102" t="str">
        <f t="shared" si="71"/>
        <v>.</v>
      </c>
      <c r="OV83" s="99" t="str">
        <f t="shared" si="72"/>
        <v/>
      </c>
      <c r="OW83" s="99" t="str">
        <f t="shared" si="73"/>
        <v/>
      </c>
      <c r="OX83" s="99" t="str">
        <f t="shared" si="74"/>
        <v/>
      </c>
      <c r="OY83" s="99" t="str">
        <f t="shared" si="75"/>
        <v/>
      </c>
      <c r="OZ83" s="99" t="str">
        <f t="shared" si="76"/>
        <v/>
      </c>
      <c r="PA83" s="100" t="str">
        <f t="shared" si="77"/>
        <v>.</v>
      </c>
      <c r="PB83" s="100" t="str">
        <f t="shared" si="78"/>
        <v xml:space="preserve"> /  / .</v>
      </c>
      <c r="PC83" s="107" t="str">
        <f t="shared" si="79"/>
        <v>.</v>
      </c>
      <c r="PD83" s="107" t="str">
        <f t="shared" si="80"/>
        <v xml:space="preserve"> /  / .</v>
      </c>
      <c r="PE83" s="100" t="str">
        <f t="shared" si="81"/>
        <v>.</v>
      </c>
      <c r="PF83" s="100" t="str">
        <f t="shared" si="82"/>
        <v xml:space="preserve"> /  / .</v>
      </c>
      <c r="PG83" s="99" t="str">
        <f t="shared" si="83"/>
        <v xml:space="preserve"> /  / .
 /  / .
 /  / .</v>
      </c>
      <c r="PH83" s="101" t="str">
        <f t="shared" si="84"/>
        <v xml:space="preserve">Tempat Pengajian : , 
Tahun Pengajian yang dipohon : 
Tempoh Pengajian : 
Keputusan tahun terakhir : </v>
      </c>
      <c r="PI83" s="102" t="str">
        <f t="shared" si="85"/>
        <v>.</v>
      </c>
      <c r="PJ83" s="102" t="str">
        <f t="shared" si="86"/>
        <v>.</v>
      </c>
      <c r="PK83" s="103" t="str">
        <f t="shared" si="87"/>
        <v>.</v>
      </c>
      <c r="PL83" s="102" t="str">
        <f t="shared" si="88"/>
        <v>.</v>
      </c>
      <c r="PM83" s="102" t="str">
        <f t="shared" si="89"/>
        <v>.</v>
      </c>
      <c r="PN83" s="102" t="str">
        <f t="shared" si="90"/>
        <v>.</v>
      </c>
      <c r="PO83" s="102" t="str">
        <f t="shared" si="91"/>
        <v>.</v>
      </c>
      <c r="PP83" s="102" t="str">
        <f t="shared" si="92"/>
        <v>.</v>
      </c>
      <c r="PQ83" s="102" t="str">
        <f t="shared" si="93"/>
        <v>.</v>
      </c>
      <c r="PR83" s="102" t="str">
        <f t="shared" si="94"/>
        <v>.</v>
      </c>
      <c r="PS83" s="102" t="str">
        <f t="shared" si="95"/>
        <v>.</v>
      </c>
      <c r="PT83" s="102" t="str">
        <f t="shared" si="96"/>
        <v>.</v>
      </c>
      <c r="PU83" s="102" t="str">
        <f t="shared" si="97"/>
        <v>.</v>
      </c>
      <c r="PV83" s="103" t="str">
        <f t="shared" si="98"/>
        <v/>
      </c>
      <c r="PW83" s="103" t="str">
        <f t="shared" si="99"/>
        <v/>
      </c>
      <c r="PX83" s="103" t="str">
        <f t="shared" si="100"/>
        <v/>
      </c>
      <c r="PY83" s="103" t="str">
        <f t="shared" si="101"/>
        <v/>
      </c>
      <c r="PZ83" s="103" t="str">
        <f t="shared" si="102"/>
        <v/>
      </c>
      <c r="QA83" s="108" t="str">
        <f t="shared" si="103"/>
        <v>.</v>
      </c>
      <c r="QB83" s="109" t="str">
        <f t="shared" si="104"/>
        <v>.</v>
      </c>
      <c r="QC83" s="108" t="str">
        <f t="shared" si="105"/>
        <v>.</v>
      </c>
      <c r="QD83" s="110"/>
      <c r="QE83" s="2" t="s">
        <v>287</v>
      </c>
      <c r="QF83" s="47"/>
      <c r="QG83" s="47"/>
      <c r="QH83" s="55"/>
      <c r="QI83" s="56"/>
      <c r="QJ83" s="55"/>
    </row>
    <row r="84" spans="1:452" ht="19.5" customHeight="1" x14ac:dyDescent="0.25">
      <c r="A84" s="128"/>
      <c r="B84" s="129"/>
      <c r="C84" s="130"/>
      <c r="D84" s="130"/>
      <c r="E84" s="130"/>
      <c r="F84" s="130"/>
      <c r="G84" s="130"/>
      <c r="H84" s="130"/>
      <c r="I84" s="129"/>
      <c r="J84" s="129"/>
      <c r="K84" s="129"/>
      <c r="L84" s="129"/>
      <c r="M84" s="129"/>
      <c r="N84" s="129"/>
      <c r="O84" s="128"/>
      <c r="P84" s="131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OB84" s="105"/>
      <c r="OC84" s="105"/>
      <c r="OD84" s="146"/>
      <c r="OE84" s="103" t="str">
        <f t="shared" si="58"/>
        <v>..</v>
      </c>
      <c r="OF84" s="103"/>
      <c r="OG84" s="106" t="str">
        <f t="shared" si="59"/>
        <v>..</v>
      </c>
      <c r="OH84" s="106" t="str">
        <f t="shared" si="60"/>
        <v>..</v>
      </c>
      <c r="OI84" s="106"/>
      <c r="OJ84" s="106"/>
      <c r="OK84" s="102" t="str">
        <f t="shared" si="61"/>
        <v>.</v>
      </c>
      <c r="OL84" s="102" t="str">
        <f t="shared" si="62"/>
        <v>.</v>
      </c>
      <c r="OM84" s="102" t="str">
        <f t="shared" si="63"/>
        <v>.</v>
      </c>
      <c r="ON84" s="102" t="str">
        <f t="shared" si="64"/>
        <v>.</v>
      </c>
      <c r="OO84" s="102" t="str">
        <f t="shared" si="65"/>
        <v>.</v>
      </c>
      <c r="OP84" s="102" t="str">
        <f t="shared" si="66"/>
        <v>.</v>
      </c>
      <c r="OQ84" s="102" t="str">
        <f t="shared" si="67"/>
        <v>.</v>
      </c>
      <c r="OR84" s="102" t="str">
        <f t="shared" si="68"/>
        <v>.</v>
      </c>
      <c r="OS84" s="102" t="str">
        <f t="shared" si="69"/>
        <v>.</v>
      </c>
      <c r="OT84" s="102" t="str">
        <f t="shared" si="70"/>
        <v>.</v>
      </c>
      <c r="OU84" s="102" t="str">
        <f t="shared" si="71"/>
        <v>.</v>
      </c>
      <c r="OV84" s="99" t="str">
        <f t="shared" si="72"/>
        <v/>
      </c>
      <c r="OW84" s="99" t="str">
        <f t="shared" si="73"/>
        <v/>
      </c>
      <c r="OX84" s="99" t="str">
        <f t="shared" si="74"/>
        <v/>
      </c>
      <c r="OY84" s="99" t="str">
        <f t="shared" si="75"/>
        <v/>
      </c>
      <c r="OZ84" s="99" t="str">
        <f t="shared" si="76"/>
        <v/>
      </c>
      <c r="PA84" s="100" t="str">
        <f t="shared" si="77"/>
        <v>.</v>
      </c>
      <c r="PB84" s="100" t="str">
        <f t="shared" si="78"/>
        <v xml:space="preserve"> /  / .</v>
      </c>
      <c r="PC84" s="107" t="str">
        <f t="shared" si="79"/>
        <v>.</v>
      </c>
      <c r="PD84" s="107" t="str">
        <f t="shared" si="80"/>
        <v xml:space="preserve"> /  / .</v>
      </c>
      <c r="PE84" s="100" t="str">
        <f t="shared" si="81"/>
        <v>.</v>
      </c>
      <c r="PF84" s="100" t="str">
        <f t="shared" si="82"/>
        <v xml:space="preserve"> /  / .</v>
      </c>
      <c r="PG84" s="99" t="str">
        <f t="shared" si="83"/>
        <v xml:space="preserve"> /  / .
 /  / .
 /  / .</v>
      </c>
      <c r="PH84" s="101" t="str">
        <f t="shared" si="84"/>
        <v xml:space="preserve">Tempat Pengajian : , 
Tahun Pengajian yang dipohon : 
Tempoh Pengajian : 
Keputusan tahun terakhir : </v>
      </c>
      <c r="PI84" s="102" t="str">
        <f t="shared" si="85"/>
        <v>.</v>
      </c>
      <c r="PJ84" s="102" t="str">
        <f t="shared" si="86"/>
        <v>.</v>
      </c>
      <c r="PK84" s="103" t="str">
        <f t="shared" si="87"/>
        <v>.</v>
      </c>
      <c r="PL84" s="102" t="str">
        <f t="shared" si="88"/>
        <v>.</v>
      </c>
      <c r="PM84" s="102" t="str">
        <f t="shared" si="89"/>
        <v>.</v>
      </c>
      <c r="PN84" s="102" t="str">
        <f t="shared" si="90"/>
        <v>.</v>
      </c>
      <c r="PO84" s="102" t="str">
        <f t="shared" si="91"/>
        <v>.</v>
      </c>
      <c r="PP84" s="102" t="str">
        <f t="shared" si="92"/>
        <v>.</v>
      </c>
      <c r="PQ84" s="102" t="str">
        <f t="shared" si="93"/>
        <v>.</v>
      </c>
      <c r="PR84" s="102" t="str">
        <f t="shared" si="94"/>
        <v>.</v>
      </c>
      <c r="PS84" s="102" t="str">
        <f t="shared" si="95"/>
        <v>.</v>
      </c>
      <c r="PT84" s="102" t="str">
        <f t="shared" si="96"/>
        <v>.</v>
      </c>
      <c r="PU84" s="102" t="str">
        <f t="shared" si="97"/>
        <v>.</v>
      </c>
      <c r="PV84" s="103" t="str">
        <f t="shared" si="98"/>
        <v/>
      </c>
      <c r="PW84" s="103" t="str">
        <f t="shared" si="99"/>
        <v/>
      </c>
      <c r="PX84" s="103" t="str">
        <f t="shared" si="100"/>
        <v/>
      </c>
      <c r="PY84" s="103" t="str">
        <f t="shared" si="101"/>
        <v/>
      </c>
      <c r="PZ84" s="103" t="str">
        <f t="shared" si="102"/>
        <v/>
      </c>
      <c r="QA84" s="108" t="str">
        <f t="shared" si="103"/>
        <v>.</v>
      </c>
      <c r="QB84" s="109" t="str">
        <f t="shared" si="104"/>
        <v>.</v>
      </c>
      <c r="QC84" s="108" t="str">
        <f t="shared" si="105"/>
        <v>.</v>
      </c>
      <c r="QD84" s="110"/>
      <c r="QE84" s="2" t="s">
        <v>287</v>
      </c>
      <c r="QF84" s="47"/>
      <c r="QG84" s="47"/>
      <c r="QH84" s="55"/>
      <c r="QI84" s="56"/>
      <c r="QJ84" s="55"/>
    </row>
    <row r="85" spans="1:452" ht="19.5" customHeight="1" x14ac:dyDescent="0.25">
      <c r="A85" s="128"/>
      <c r="B85" s="129"/>
      <c r="C85" s="130"/>
      <c r="D85" s="130"/>
      <c r="E85" s="130"/>
      <c r="F85" s="130"/>
      <c r="G85" s="130"/>
      <c r="H85" s="130"/>
      <c r="I85" s="129"/>
      <c r="J85" s="129"/>
      <c r="K85" s="129"/>
      <c r="L85" s="129"/>
      <c r="M85" s="129"/>
      <c r="N85" s="129"/>
      <c r="O85" s="128"/>
      <c r="P85" s="131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OB85" s="105"/>
      <c r="OC85" s="105"/>
      <c r="OD85" s="146"/>
      <c r="OE85" s="103" t="str">
        <f t="shared" si="58"/>
        <v>..</v>
      </c>
      <c r="OF85" s="103"/>
      <c r="OG85" s="106" t="str">
        <f t="shared" si="59"/>
        <v>..</v>
      </c>
      <c r="OH85" s="106" t="str">
        <f t="shared" si="60"/>
        <v>..</v>
      </c>
      <c r="OI85" s="106"/>
      <c r="OJ85" s="106"/>
      <c r="OK85" s="102" t="str">
        <f t="shared" si="61"/>
        <v>.</v>
      </c>
      <c r="OL85" s="102" t="str">
        <f t="shared" si="62"/>
        <v>.</v>
      </c>
      <c r="OM85" s="102" t="str">
        <f t="shared" si="63"/>
        <v>.</v>
      </c>
      <c r="ON85" s="102" t="str">
        <f t="shared" si="64"/>
        <v>.</v>
      </c>
      <c r="OO85" s="102" t="str">
        <f t="shared" si="65"/>
        <v>.</v>
      </c>
      <c r="OP85" s="102" t="str">
        <f t="shared" si="66"/>
        <v>.</v>
      </c>
      <c r="OQ85" s="102" t="str">
        <f t="shared" si="67"/>
        <v>.</v>
      </c>
      <c r="OR85" s="102" t="str">
        <f t="shared" si="68"/>
        <v>.</v>
      </c>
      <c r="OS85" s="102" t="str">
        <f t="shared" si="69"/>
        <v>.</v>
      </c>
      <c r="OT85" s="102" t="str">
        <f t="shared" si="70"/>
        <v>.</v>
      </c>
      <c r="OU85" s="102" t="str">
        <f t="shared" si="71"/>
        <v>.</v>
      </c>
      <c r="OV85" s="99" t="str">
        <f t="shared" si="72"/>
        <v/>
      </c>
      <c r="OW85" s="99" t="str">
        <f t="shared" si="73"/>
        <v/>
      </c>
      <c r="OX85" s="99" t="str">
        <f t="shared" si="74"/>
        <v/>
      </c>
      <c r="OY85" s="99" t="str">
        <f t="shared" si="75"/>
        <v/>
      </c>
      <c r="OZ85" s="99" t="str">
        <f t="shared" si="76"/>
        <v/>
      </c>
      <c r="PA85" s="100" t="str">
        <f t="shared" si="77"/>
        <v>.</v>
      </c>
      <c r="PB85" s="100" t="str">
        <f t="shared" si="78"/>
        <v xml:space="preserve"> /  / .</v>
      </c>
      <c r="PC85" s="107" t="str">
        <f t="shared" si="79"/>
        <v>.</v>
      </c>
      <c r="PD85" s="107" t="str">
        <f t="shared" si="80"/>
        <v xml:space="preserve"> /  / .</v>
      </c>
      <c r="PE85" s="100" t="str">
        <f t="shared" si="81"/>
        <v>.</v>
      </c>
      <c r="PF85" s="100" t="str">
        <f t="shared" si="82"/>
        <v xml:space="preserve"> /  / .</v>
      </c>
      <c r="PG85" s="99" t="str">
        <f t="shared" si="83"/>
        <v xml:space="preserve"> /  / .
 /  / .
 /  / .</v>
      </c>
      <c r="PH85" s="101" t="str">
        <f t="shared" si="84"/>
        <v xml:space="preserve">Tempat Pengajian : , 
Tahun Pengajian yang dipohon : 
Tempoh Pengajian : 
Keputusan tahun terakhir : </v>
      </c>
      <c r="PI85" s="102" t="str">
        <f t="shared" si="85"/>
        <v>.</v>
      </c>
      <c r="PJ85" s="102" t="str">
        <f t="shared" si="86"/>
        <v>.</v>
      </c>
      <c r="PK85" s="103" t="str">
        <f t="shared" si="87"/>
        <v>.</v>
      </c>
      <c r="PL85" s="102" t="str">
        <f t="shared" si="88"/>
        <v>.</v>
      </c>
      <c r="PM85" s="102" t="str">
        <f t="shared" si="89"/>
        <v>.</v>
      </c>
      <c r="PN85" s="102" t="str">
        <f t="shared" si="90"/>
        <v>.</v>
      </c>
      <c r="PO85" s="102" t="str">
        <f t="shared" si="91"/>
        <v>.</v>
      </c>
      <c r="PP85" s="102" t="str">
        <f t="shared" si="92"/>
        <v>.</v>
      </c>
      <c r="PQ85" s="102" t="str">
        <f t="shared" si="93"/>
        <v>.</v>
      </c>
      <c r="PR85" s="102" t="str">
        <f t="shared" si="94"/>
        <v>.</v>
      </c>
      <c r="PS85" s="102" t="str">
        <f t="shared" si="95"/>
        <v>.</v>
      </c>
      <c r="PT85" s="102" t="str">
        <f t="shared" si="96"/>
        <v>.</v>
      </c>
      <c r="PU85" s="102" t="str">
        <f t="shared" si="97"/>
        <v>.</v>
      </c>
      <c r="PV85" s="103" t="str">
        <f t="shared" si="98"/>
        <v/>
      </c>
      <c r="PW85" s="103" t="str">
        <f t="shared" si="99"/>
        <v/>
      </c>
      <c r="PX85" s="103" t="str">
        <f t="shared" si="100"/>
        <v/>
      </c>
      <c r="PY85" s="103" t="str">
        <f t="shared" si="101"/>
        <v/>
      </c>
      <c r="PZ85" s="103" t="str">
        <f t="shared" si="102"/>
        <v/>
      </c>
      <c r="QA85" s="108" t="str">
        <f t="shared" si="103"/>
        <v>.</v>
      </c>
      <c r="QB85" s="109" t="str">
        <f t="shared" si="104"/>
        <v>.</v>
      </c>
      <c r="QC85" s="108" t="str">
        <f t="shared" si="105"/>
        <v>.</v>
      </c>
      <c r="QD85" s="110"/>
      <c r="QE85" s="2" t="s">
        <v>287</v>
      </c>
      <c r="QF85" s="47"/>
      <c r="QG85" s="47"/>
      <c r="QH85" s="55"/>
      <c r="QI85" s="56"/>
      <c r="QJ85" s="55"/>
    </row>
    <row r="86" spans="1:452" ht="19.5" customHeight="1" x14ac:dyDescent="0.25">
      <c r="A86" s="128"/>
      <c r="B86" s="129"/>
      <c r="C86" s="130"/>
      <c r="D86" s="130"/>
      <c r="E86" s="130"/>
      <c r="F86" s="130"/>
      <c r="G86" s="130"/>
      <c r="H86" s="130"/>
      <c r="I86" s="129"/>
      <c r="J86" s="129"/>
      <c r="K86" s="129"/>
      <c r="L86" s="129"/>
      <c r="M86" s="129"/>
      <c r="N86" s="129"/>
      <c r="O86" s="128"/>
      <c r="P86" s="131"/>
      <c r="Q86" s="128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OB86" s="105"/>
      <c r="OC86" s="105"/>
      <c r="OD86" s="146"/>
      <c r="OE86" s="103" t="str">
        <f t="shared" si="58"/>
        <v>..</v>
      </c>
      <c r="OF86" s="103"/>
      <c r="OG86" s="106" t="str">
        <f t="shared" si="59"/>
        <v>..</v>
      </c>
      <c r="OH86" s="106" t="str">
        <f t="shared" si="60"/>
        <v>..</v>
      </c>
      <c r="OI86" s="106"/>
      <c r="OJ86" s="106"/>
      <c r="OK86" s="102" t="str">
        <f t="shared" si="61"/>
        <v>.</v>
      </c>
      <c r="OL86" s="102" t="str">
        <f t="shared" si="62"/>
        <v>.</v>
      </c>
      <c r="OM86" s="102" t="str">
        <f t="shared" si="63"/>
        <v>.</v>
      </c>
      <c r="ON86" s="102" t="str">
        <f t="shared" si="64"/>
        <v>.</v>
      </c>
      <c r="OO86" s="102" t="str">
        <f t="shared" si="65"/>
        <v>.</v>
      </c>
      <c r="OP86" s="102" t="str">
        <f t="shared" si="66"/>
        <v>.</v>
      </c>
      <c r="OQ86" s="102" t="str">
        <f t="shared" si="67"/>
        <v>.</v>
      </c>
      <c r="OR86" s="102" t="str">
        <f t="shared" si="68"/>
        <v>.</v>
      </c>
      <c r="OS86" s="102" t="str">
        <f t="shared" si="69"/>
        <v>.</v>
      </c>
      <c r="OT86" s="102" t="str">
        <f t="shared" si="70"/>
        <v>.</v>
      </c>
      <c r="OU86" s="102" t="str">
        <f t="shared" si="71"/>
        <v>.</v>
      </c>
      <c r="OV86" s="99" t="str">
        <f t="shared" si="72"/>
        <v/>
      </c>
      <c r="OW86" s="99" t="str">
        <f t="shared" si="73"/>
        <v/>
      </c>
      <c r="OX86" s="99" t="str">
        <f t="shared" si="74"/>
        <v/>
      </c>
      <c r="OY86" s="99" t="str">
        <f t="shared" si="75"/>
        <v/>
      </c>
      <c r="OZ86" s="99" t="str">
        <f t="shared" si="76"/>
        <v/>
      </c>
      <c r="PA86" s="100" t="str">
        <f t="shared" si="77"/>
        <v>.</v>
      </c>
      <c r="PB86" s="100" t="str">
        <f t="shared" si="78"/>
        <v xml:space="preserve"> /  / .</v>
      </c>
      <c r="PC86" s="107" t="str">
        <f t="shared" si="79"/>
        <v>.</v>
      </c>
      <c r="PD86" s="107" t="str">
        <f t="shared" si="80"/>
        <v xml:space="preserve"> /  / .</v>
      </c>
      <c r="PE86" s="100" t="str">
        <f t="shared" si="81"/>
        <v>.</v>
      </c>
      <c r="PF86" s="100" t="str">
        <f t="shared" si="82"/>
        <v xml:space="preserve"> /  / .</v>
      </c>
      <c r="PG86" s="99" t="str">
        <f t="shared" si="83"/>
        <v xml:space="preserve"> /  / .
 /  / .
 /  / .</v>
      </c>
      <c r="PH86" s="101" t="str">
        <f t="shared" si="84"/>
        <v xml:space="preserve">Tempat Pengajian : , 
Tahun Pengajian yang dipohon : 
Tempoh Pengajian : 
Keputusan tahun terakhir : </v>
      </c>
      <c r="PI86" s="102" t="str">
        <f t="shared" si="85"/>
        <v>.</v>
      </c>
      <c r="PJ86" s="102" t="str">
        <f t="shared" si="86"/>
        <v>.</v>
      </c>
      <c r="PK86" s="103" t="str">
        <f t="shared" si="87"/>
        <v>.</v>
      </c>
      <c r="PL86" s="102" t="str">
        <f t="shared" si="88"/>
        <v>.</v>
      </c>
      <c r="PM86" s="102" t="str">
        <f t="shared" si="89"/>
        <v>.</v>
      </c>
      <c r="PN86" s="102" t="str">
        <f t="shared" si="90"/>
        <v>.</v>
      </c>
      <c r="PO86" s="102" t="str">
        <f t="shared" si="91"/>
        <v>.</v>
      </c>
      <c r="PP86" s="102" t="str">
        <f t="shared" si="92"/>
        <v>.</v>
      </c>
      <c r="PQ86" s="102" t="str">
        <f t="shared" si="93"/>
        <v>.</v>
      </c>
      <c r="PR86" s="102" t="str">
        <f t="shared" si="94"/>
        <v>.</v>
      </c>
      <c r="PS86" s="102" t="str">
        <f t="shared" si="95"/>
        <v>.</v>
      </c>
      <c r="PT86" s="102" t="str">
        <f t="shared" si="96"/>
        <v>.</v>
      </c>
      <c r="PU86" s="102" t="str">
        <f t="shared" si="97"/>
        <v>.</v>
      </c>
      <c r="PV86" s="103" t="str">
        <f t="shared" si="98"/>
        <v/>
      </c>
      <c r="PW86" s="103" t="str">
        <f t="shared" si="99"/>
        <v/>
      </c>
      <c r="PX86" s="103" t="str">
        <f t="shared" si="100"/>
        <v/>
      </c>
      <c r="PY86" s="103" t="str">
        <f t="shared" si="101"/>
        <v/>
      </c>
      <c r="PZ86" s="103" t="str">
        <f t="shared" si="102"/>
        <v/>
      </c>
      <c r="QA86" s="108" t="str">
        <f t="shared" si="103"/>
        <v>.</v>
      </c>
      <c r="QB86" s="109" t="str">
        <f t="shared" si="104"/>
        <v>.</v>
      </c>
      <c r="QC86" s="108" t="str">
        <f t="shared" si="105"/>
        <v>.</v>
      </c>
      <c r="QD86" s="110"/>
      <c r="QE86" s="2" t="s">
        <v>287</v>
      </c>
      <c r="QF86" s="47"/>
      <c r="QG86" s="47"/>
      <c r="QH86" s="55"/>
      <c r="QI86" s="56"/>
      <c r="QJ86" s="55"/>
    </row>
    <row r="87" spans="1:452" ht="19.5" customHeight="1" x14ac:dyDescent="0.25">
      <c r="A87" s="128"/>
      <c r="B87" s="129"/>
      <c r="C87" s="130"/>
      <c r="D87" s="130"/>
      <c r="E87" s="130"/>
      <c r="F87" s="130"/>
      <c r="G87" s="130"/>
      <c r="H87" s="130"/>
      <c r="I87" s="129"/>
      <c r="J87" s="129"/>
      <c r="K87" s="129"/>
      <c r="L87" s="129"/>
      <c r="M87" s="129"/>
      <c r="N87" s="129"/>
      <c r="O87" s="128"/>
      <c r="P87" s="131"/>
      <c r="Q87" s="128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OB87" s="105"/>
      <c r="OC87" s="105"/>
      <c r="OD87" s="146"/>
      <c r="OE87" s="103" t="str">
        <f t="shared" si="58"/>
        <v>..</v>
      </c>
      <c r="OF87" s="103"/>
      <c r="OG87" s="106" t="str">
        <f t="shared" si="59"/>
        <v>..</v>
      </c>
      <c r="OH87" s="106" t="str">
        <f t="shared" si="60"/>
        <v>..</v>
      </c>
      <c r="OI87" s="106"/>
      <c r="OJ87" s="106"/>
      <c r="OK87" s="102" t="str">
        <f t="shared" si="61"/>
        <v>.</v>
      </c>
      <c r="OL87" s="102" t="str">
        <f t="shared" si="62"/>
        <v>.</v>
      </c>
      <c r="OM87" s="102" t="str">
        <f t="shared" si="63"/>
        <v>.</v>
      </c>
      <c r="ON87" s="102" t="str">
        <f t="shared" si="64"/>
        <v>.</v>
      </c>
      <c r="OO87" s="102" t="str">
        <f t="shared" si="65"/>
        <v>.</v>
      </c>
      <c r="OP87" s="102" t="str">
        <f t="shared" si="66"/>
        <v>.</v>
      </c>
      <c r="OQ87" s="102" t="str">
        <f t="shared" si="67"/>
        <v>.</v>
      </c>
      <c r="OR87" s="102" t="str">
        <f t="shared" si="68"/>
        <v>.</v>
      </c>
      <c r="OS87" s="102" t="str">
        <f t="shared" si="69"/>
        <v>.</v>
      </c>
      <c r="OT87" s="102" t="str">
        <f t="shared" si="70"/>
        <v>.</v>
      </c>
      <c r="OU87" s="102" t="str">
        <f t="shared" si="71"/>
        <v>.</v>
      </c>
      <c r="OV87" s="99" t="str">
        <f t="shared" si="72"/>
        <v/>
      </c>
      <c r="OW87" s="99" t="str">
        <f t="shared" si="73"/>
        <v/>
      </c>
      <c r="OX87" s="99" t="str">
        <f t="shared" si="74"/>
        <v/>
      </c>
      <c r="OY87" s="99" t="str">
        <f t="shared" si="75"/>
        <v/>
      </c>
      <c r="OZ87" s="99" t="str">
        <f t="shared" si="76"/>
        <v/>
      </c>
      <c r="PA87" s="100" t="str">
        <f t="shared" si="77"/>
        <v>.</v>
      </c>
      <c r="PB87" s="100" t="str">
        <f t="shared" si="78"/>
        <v xml:space="preserve"> /  / .</v>
      </c>
      <c r="PC87" s="107" t="str">
        <f t="shared" si="79"/>
        <v>.</v>
      </c>
      <c r="PD87" s="107" t="str">
        <f t="shared" si="80"/>
        <v xml:space="preserve"> /  / .</v>
      </c>
      <c r="PE87" s="100" t="str">
        <f t="shared" si="81"/>
        <v>.</v>
      </c>
      <c r="PF87" s="100" t="str">
        <f t="shared" si="82"/>
        <v xml:space="preserve"> /  / .</v>
      </c>
      <c r="PG87" s="99" t="str">
        <f t="shared" si="83"/>
        <v xml:space="preserve"> /  / .
 /  / .
 /  / .</v>
      </c>
      <c r="PH87" s="101" t="str">
        <f t="shared" si="84"/>
        <v xml:space="preserve">Tempat Pengajian : , 
Tahun Pengajian yang dipohon : 
Tempoh Pengajian : 
Keputusan tahun terakhir : </v>
      </c>
      <c r="PI87" s="102" t="str">
        <f t="shared" si="85"/>
        <v>.</v>
      </c>
      <c r="PJ87" s="102" t="str">
        <f t="shared" si="86"/>
        <v>.</v>
      </c>
      <c r="PK87" s="103" t="str">
        <f t="shared" si="87"/>
        <v>.</v>
      </c>
      <c r="PL87" s="102" t="str">
        <f t="shared" si="88"/>
        <v>.</v>
      </c>
      <c r="PM87" s="102" t="str">
        <f t="shared" si="89"/>
        <v>.</v>
      </c>
      <c r="PN87" s="102" t="str">
        <f t="shared" si="90"/>
        <v>.</v>
      </c>
      <c r="PO87" s="102" t="str">
        <f t="shared" si="91"/>
        <v>.</v>
      </c>
      <c r="PP87" s="102" t="str">
        <f t="shared" si="92"/>
        <v>.</v>
      </c>
      <c r="PQ87" s="102" t="str">
        <f t="shared" si="93"/>
        <v>.</v>
      </c>
      <c r="PR87" s="102" t="str">
        <f t="shared" si="94"/>
        <v>.</v>
      </c>
      <c r="PS87" s="102" t="str">
        <f t="shared" si="95"/>
        <v>.</v>
      </c>
      <c r="PT87" s="102" t="str">
        <f t="shared" si="96"/>
        <v>.</v>
      </c>
      <c r="PU87" s="102" t="str">
        <f t="shared" si="97"/>
        <v>.</v>
      </c>
      <c r="PV87" s="103" t="str">
        <f t="shared" si="98"/>
        <v/>
      </c>
      <c r="PW87" s="103" t="str">
        <f t="shared" si="99"/>
        <v/>
      </c>
      <c r="PX87" s="103" t="str">
        <f t="shared" si="100"/>
        <v/>
      </c>
      <c r="PY87" s="103" t="str">
        <f t="shared" si="101"/>
        <v/>
      </c>
      <c r="PZ87" s="103" t="str">
        <f t="shared" si="102"/>
        <v/>
      </c>
      <c r="QA87" s="108" t="str">
        <f t="shared" si="103"/>
        <v>.</v>
      </c>
      <c r="QB87" s="109" t="str">
        <f t="shared" si="104"/>
        <v>.</v>
      </c>
      <c r="QC87" s="108" t="str">
        <f t="shared" si="105"/>
        <v>.</v>
      </c>
      <c r="QD87" s="110"/>
      <c r="QE87" s="2" t="s">
        <v>287</v>
      </c>
      <c r="QF87" s="47"/>
      <c r="QG87" s="47"/>
      <c r="QH87" s="55"/>
      <c r="QI87" s="56"/>
      <c r="QJ87" s="55"/>
    </row>
    <row r="88" spans="1:452" ht="19.5" customHeight="1" x14ac:dyDescent="0.25">
      <c r="A88" s="128"/>
      <c r="B88" s="129"/>
      <c r="C88" s="130"/>
      <c r="D88" s="130"/>
      <c r="E88" s="130"/>
      <c r="F88" s="130"/>
      <c r="G88" s="130"/>
      <c r="H88" s="130"/>
      <c r="I88" s="129"/>
      <c r="J88" s="129"/>
      <c r="K88" s="129"/>
      <c r="L88" s="129"/>
      <c r="M88" s="129"/>
      <c r="N88" s="129"/>
      <c r="O88" s="128"/>
      <c r="P88" s="131"/>
      <c r="Q88" s="128"/>
      <c r="R88" s="128"/>
      <c r="S88" s="128"/>
      <c r="T88" s="128"/>
      <c r="U88" s="128"/>
      <c r="V88" s="128"/>
      <c r="W88" s="128"/>
      <c r="X88" s="128"/>
      <c r="Y88" s="128"/>
      <c r="Z88" s="128"/>
      <c r="AA88" s="128"/>
      <c r="AB88" s="128"/>
      <c r="OB88" s="105"/>
      <c r="OC88" s="105"/>
      <c r="OD88" s="146"/>
      <c r="OE88" s="103" t="str">
        <f t="shared" si="58"/>
        <v>..</v>
      </c>
      <c r="OF88" s="103"/>
      <c r="OG88" s="106" t="str">
        <f t="shared" si="59"/>
        <v>..</v>
      </c>
      <c r="OH88" s="106" t="str">
        <f t="shared" si="60"/>
        <v>..</v>
      </c>
      <c r="OI88" s="106"/>
      <c r="OJ88" s="106"/>
      <c r="OK88" s="102" t="str">
        <f t="shared" si="61"/>
        <v>.</v>
      </c>
      <c r="OL88" s="102" t="str">
        <f t="shared" si="62"/>
        <v>.</v>
      </c>
      <c r="OM88" s="102" t="str">
        <f t="shared" si="63"/>
        <v>.</v>
      </c>
      <c r="ON88" s="102" t="str">
        <f t="shared" si="64"/>
        <v>.</v>
      </c>
      <c r="OO88" s="102" t="str">
        <f t="shared" si="65"/>
        <v>.</v>
      </c>
      <c r="OP88" s="102" t="str">
        <f t="shared" si="66"/>
        <v>.</v>
      </c>
      <c r="OQ88" s="102" t="str">
        <f t="shared" si="67"/>
        <v>.</v>
      </c>
      <c r="OR88" s="102" t="str">
        <f t="shared" si="68"/>
        <v>.</v>
      </c>
      <c r="OS88" s="102" t="str">
        <f t="shared" si="69"/>
        <v>.</v>
      </c>
      <c r="OT88" s="102" t="str">
        <f t="shared" si="70"/>
        <v>.</v>
      </c>
      <c r="OU88" s="102" t="str">
        <f t="shared" si="71"/>
        <v>.</v>
      </c>
      <c r="OV88" s="99" t="str">
        <f t="shared" si="72"/>
        <v/>
      </c>
      <c r="OW88" s="99" t="str">
        <f t="shared" si="73"/>
        <v/>
      </c>
      <c r="OX88" s="99" t="str">
        <f t="shared" si="74"/>
        <v/>
      </c>
      <c r="OY88" s="99" t="str">
        <f t="shared" si="75"/>
        <v/>
      </c>
      <c r="OZ88" s="99" t="str">
        <f t="shared" si="76"/>
        <v/>
      </c>
      <c r="PA88" s="100" t="str">
        <f t="shared" si="77"/>
        <v>.</v>
      </c>
      <c r="PB88" s="100" t="str">
        <f t="shared" si="78"/>
        <v xml:space="preserve"> /  / .</v>
      </c>
      <c r="PC88" s="107" t="str">
        <f t="shared" si="79"/>
        <v>.</v>
      </c>
      <c r="PD88" s="107" t="str">
        <f t="shared" si="80"/>
        <v xml:space="preserve"> /  / .</v>
      </c>
      <c r="PE88" s="100" t="str">
        <f t="shared" si="81"/>
        <v>.</v>
      </c>
      <c r="PF88" s="100" t="str">
        <f t="shared" si="82"/>
        <v xml:space="preserve"> /  / .</v>
      </c>
      <c r="PG88" s="99" t="str">
        <f t="shared" si="83"/>
        <v xml:space="preserve"> /  / .
 /  / .
 /  / .</v>
      </c>
      <c r="PH88" s="101" t="str">
        <f t="shared" si="84"/>
        <v xml:space="preserve">Tempat Pengajian : , 
Tahun Pengajian yang dipohon : 
Tempoh Pengajian : 
Keputusan tahun terakhir : </v>
      </c>
      <c r="PI88" s="102" t="str">
        <f t="shared" si="85"/>
        <v>.</v>
      </c>
      <c r="PJ88" s="102" t="str">
        <f t="shared" si="86"/>
        <v>.</v>
      </c>
      <c r="PK88" s="103" t="str">
        <f t="shared" si="87"/>
        <v>.</v>
      </c>
      <c r="PL88" s="102" t="str">
        <f t="shared" si="88"/>
        <v>.</v>
      </c>
      <c r="PM88" s="102" t="str">
        <f t="shared" si="89"/>
        <v>.</v>
      </c>
      <c r="PN88" s="102" t="str">
        <f t="shared" si="90"/>
        <v>.</v>
      </c>
      <c r="PO88" s="102" t="str">
        <f t="shared" si="91"/>
        <v>.</v>
      </c>
      <c r="PP88" s="102" t="str">
        <f t="shared" si="92"/>
        <v>.</v>
      </c>
      <c r="PQ88" s="102" t="str">
        <f t="shared" si="93"/>
        <v>.</v>
      </c>
      <c r="PR88" s="102" t="str">
        <f t="shared" si="94"/>
        <v>.</v>
      </c>
      <c r="PS88" s="102" t="str">
        <f t="shared" si="95"/>
        <v>.</v>
      </c>
      <c r="PT88" s="102" t="str">
        <f t="shared" si="96"/>
        <v>.</v>
      </c>
      <c r="PU88" s="102" t="str">
        <f t="shared" si="97"/>
        <v>.</v>
      </c>
      <c r="PV88" s="103" t="str">
        <f t="shared" si="98"/>
        <v/>
      </c>
      <c r="PW88" s="103" t="str">
        <f t="shared" si="99"/>
        <v/>
      </c>
      <c r="PX88" s="103" t="str">
        <f t="shared" si="100"/>
        <v/>
      </c>
      <c r="PY88" s="103" t="str">
        <f t="shared" si="101"/>
        <v/>
      </c>
      <c r="PZ88" s="103" t="str">
        <f t="shared" si="102"/>
        <v/>
      </c>
      <c r="QA88" s="108" t="str">
        <f t="shared" si="103"/>
        <v>.</v>
      </c>
      <c r="QB88" s="109" t="str">
        <f t="shared" si="104"/>
        <v>.</v>
      </c>
      <c r="QC88" s="108" t="str">
        <f t="shared" si="105"/>
        <v>.</v>
      </c>
      <c r="QD88" s="110"/>
      <c r="QE88" s="2" t="s">
        <v>287</v>
      </c>
      <c r="QF88" s="47"/>
      <c r="QG88" s="47"/>
      <c r="QH88" s="55"/>
      <c r="QI88" s="56"/>
      <c r="QJ88" s="55"/>
    </row>
    <row r="89" spans="1:452" ht="19.5" customHeight="1" x14ac:dyDescent="0.25">
      <c r="A89" s="128"/>
      <c r="B89" s="129"/>
      <c r="C89" s="130"/>
      <c r="D89" s="130"/>
      <c r="E89" s="130"/>
      <c r="F89" s="130"/>
      <c r="G89" s="130"/>
      <c r="H89" s="130"/>
      <c r="I89" s="129"/>
      <c r="J89" s="129"/>
      <c r="K89" s="129"/>
      <c r="L89" s="129"/>
      <c r="M89" s="129"/>
      <c r="N89" s="129"/>
      <c r="O89" s="128"/>
      <c r="P89" s="131"/>
      <c r="Q89" s="128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OB89" s="105"/>
      <c r="OC89" s="105"/>
      <c r="OD89" s="146"/>
      <c r="OE89" s="103" t="str">
        <f t="shared" si="58"/>
        <v>..</v>
      </c>
      <c r="OF89" s="103"/>
      <c r="OG89" s="106" t="str">
        <f t="shared" si="59"/>
        <v>..</v>
      </c>
      <c r="OH89" s="106" t="str">
        <f t="shared" si="60"/>
        <v>..</v>
      </c>
      <c r="OI89" s="106"/>
      <c r="OJ89" s="106"/>
      <c r="OK89" s="102" t="str">
        <f t="shared" si="61"/>
        <v>.</v>
      </c>
      <c r="OL89" s="102" t="str">
        <f t="shared" si="62"/>
        <v>.</v>
      </c>
      <c r="OM89" s="102" t="str">
        <f t="shared" si="63"/>
        <v>.</v>
      </c>
      <c r="ON89" s="102" t="str">
        <f t="shared" si="64"/>
        <v>.</v>
      </c>
      <c r="OO89" s="102" t="str">
        <f t="shared" si="65"/>
        <v>.</v>
      </c>
      <c r="OP89" s="102" t="str">
        <f t="shared" si="66"/>
        <v>.</v>
      </c>
      <c r="OQ89" s="102" t="str">
        <f t="shared" si="67"/>
        <v>.</v>
      </c>
      <c r="OR89" s="102" t="str">
        <f t="shared" si="68"/>
        <v>.</v>
      </c>
      <c r="OS89" s="102" t="str">
        <f t="shared" si="69"/>
        <v>.</v>
      </c>
      <c r="OT89" s="102" t="str">
        <f t="shared" si="70"/>
        <v>.</v>
      </c>
      <c r="OU89" s="102" t="str">
        <f t="shared" si="71"/>
        <v>.</v>
      </c>
      <c r="OV89" s="99" t="str">
        <f t="shared" si="72"/>
        <v/>
      </c>
      <c r="OW89" s="99" t="str">
        <f t="shared" si="73"/>
        <v/>
      </c>
      <c r="OX89" s="99" t="str">
        <f t="shared" si="74"/>
        <v/>
      </c>
      <c r="OY89" s="99" t="str">
        <f t="shared" si="75"/>
        <v/>
      </c>
      <c r="OZ89" s="99" t="str">
        <f t="shared" si="76"/>
        <v/>
      </c>
      <c r="PA89" s="100" t="str">
        <f t="shared" si="77"/>
        <v>.</v>
      </c>
      <c r="PB89" s="100" t="str">
        <f t="shared" si="78"/>
        <v xml:space="preserve"> /  / .</v>
      </c>
      <c r="PC89" s="107" t="str">
        <f t="shared" si="79"/>
        <v>.</v>
      </c>
      <c r="PD89" s="107" t="str">
        <f t="shared" si="80"/>
        <v xml:space="preserve"> /  / .</v>
      </c>
      <c r="PE89" s="100" t="str">
        <f t="shared" si="81"/>
        <v>.</v>
      </c>
      <c r="PF89" s="100" t="str">
        <f t="shared" si="82"/>
        <v xml:space="preserve"> /  / .</v>
      </c>
      <c r="PG89" s="99" t="str">
        <f t="shared" si="83"/>
        <v xml:space="preserve"> /  / .
 /  / .
 /  / .</v>
      </c>
      <c r="PH89" s="101" t="str">
        <f t="shared" si="84"/>
        <v xml:space="preserve">Tempat Pengajian : , 
Tahun Pengajian yang dipohon : 
Tempoh Pengajian : 
Keputusan tahun terakhir : </v>
      </c>
      <c r="PI89" s="102" t="str">
        <f t="shared" si="85"/>
        <v>.</v>
      </c>
      <c r="PJ89" s="102" t="str">
        <f t="shared" si="86"/>
        <v>.</v>
      </c>
      <c r="PK89" s="103" t="str">
        <f t="shared" si="87"/>
        <v>.</v>
      </c>
      <c r="PL89" s="102" t="str">
        <f t="shared" si="88"/>
        <v>.</v>
      </c>
      <c r="PM89" s="102" t="str">
        <f t="shared" si="89"/>
        <v>.</v>
      </c>
      <c r="PN89" s="102" t="str">
        <f t="shared" si="90"/>
        <v>.</v>
      </c>
      <c r="PO89" s="102" t="str">
        <f t="shared" si="91"/>
        <v>.</v>
      </c>
      <c r="PP89" s="102" t="str">
        <f t="shared" si="92"/>
        <v>.</v>
      </c>
      <c r="PQ89" s="102" t="str">
        <f t="shared" si="93"/>
        <v>.</v>
      </c>
      <c r="PR89" s="102" t="str">
        <f t="shared" si="94"/>
        <v>.</v>
      </c>
      <c r="PS89" s="102" t="str">
        <f t="shared" si="95"/>
        <v>.</v>
      </c>
      <c r="PT89" s="102" t="str">
        <f t="shared" si="96"/>
        <v>.</v>
      </c>
      <c r="PU89" s="102" t="str">
        <f t="shared" si="97"/>
        <v>.</v>
      </c>
      <c r="PV89" s="103" t="str">
        <f t="shared" si="98"/>
        <v/>
      </c>
      <c r="PW89" s="103" t="str">
        <f t="shared" si="99"/>
        <v/>
      </c>
      <c r="PX89" s="103" t="str">
        <f t="shared" si="100"/>
        <v/>
      </c>
      <c r="PY89" s="103" t="str">
        <f t="shared" si="101"/>
        <v/>
      </c>
      <c r="PZ89" s="103" t="str">
        <f t="shared" si="102"/>
        <v/>
      </c>
      <c r="QA89" s="108" t="str">
        <f t="shared" si="103"/>
        <v>.</v>
      </c>
      <c r="QB89" s="109" t="str">
        <f t="shared" si="104"/>
        <v>.</v>
      </c>
      <c r="QC89" s="108" t="str">
        <f t="shared" si="105"/>
        <v>.</v>
      </c>
      <c r="QD89" s="110"/>
      <c r="QE89" s="2" t="s">
        <v>287</v>
      </c>
      <c r="QF89" s="47"/>
      <c r="QG89" s="47"/>
      <c r="QH89" s="55"/>
      <c r="QI89" s="56"/>
      <c r="QJ89" s="55"/>
    </row>
    <row r="90" spans="1:452" ht="19.5" customHeight="1" x14ac:dyDescent="0.25">
      <c r="A90" s="128"/>
      <c r="B90" s="129"/>
      <c r="C90" s="130"/>
      <c r="D90" s="130"/>
      <c r="E90" s="130"/>
      <c r="F90" s="130"/>
      <c r="G90" s="130"/>
      <c r="H90" s="130"/>
      <c r="I90" s="129"/>
      <c r="J90" s="129"/>
      <c r="K90" s="129"/>
      <c r="L90" s="129"/>
      <c r="M90" s="129"/>
      <c r="N90" s="129"/>
      <c r="O90" s="128"/>
      <c r="P90" s="131"/>
      <c r="Q90" s="128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OB90" s="105"/>
      <c r="OC90" s="105"/>
      <c r="OD90" s="146"/>
      <c r="OE90" s="103" t="str">
        <f t="shared" si="58"/>
        <v>..</v>
      </c>
      <c r="OF90" s="103"/>
      <c r="OG90" s="106" t="str">
        <f t="shared" si="59"/>
        <v>..</v>
      </c>
      <c r="OH90" s="106" t="str">
        <f t="shared" si="60"/>
        <v>..</v>
      </c>
      <c r="OI90" s="106"/>
      <c r="OJ90" s="106"/>
      <c r="OK90" s="102" t="str">
        <f t="shared" si="61"/>
        <v>.</v>
      </c>
      <c r="OL90" s="102" t="str">
        <f t="shared" si="62"/>
        <v>.</v>
      </c>
      <c r="OM90" s="102" t="str">
        <f t="shared" si="63"/>
        <v>.</v>
      </c>
      <c r="ON90" s="102" t="str">
        <f t="shared" si="64"/>
        <v>.</v>
      </c>
      <c r="OO90" s="102" t="str">
        <f t="shared" si="65"/>
        <v>.</v>
      </c>
      <c r="OP90" s="102" t="str">
        <f t="shared" si="66"/>
        <v>.</v>
      </c>
      <c r="OQ90" s="102" t="str">
        <f t="shared" si="67"/>
        <v>.</v>
      </c>
      <c r="OR90" s="102" t="str">
        <f t="shared" si="68"/>
        <v>.</v>
      </c>
      <c r="OS90" s="102" t="str">
        <f t="shared" si="69"/>
        <v>.</v>
      </c>
      <c r="OT90" s="102" t="str">
        <f t="shared" si="70"/>
        <v>.</v>
      </c>
      <c r="OU90" s="102" t="str">
        <f t="shared" si="71"/>
        <v>.</v>
      </c>
      <c r="OV90" s="99" t="str">
        <f t="shared" si="72"/>
        <v/>
      </c>
      <c r="OW90" s="99" t="str">
        <f t="shared" si="73"/>
        <v/>
      </c>
      <c r="OX90" s="99" t="str">
        <f t="shared" si="74"/>
        <v/>
      </c>
      <c r="OY90" s="99" t="str">
        <f t="shared" si="75"/>
        <v/>
      </c>
      <c r="OZ90" s="99" t="str">
        <f t="shared" si="76"/>
        <v/>
      </c>
      <c r="PA90" s="100" t="str">
        <f t="shared" si="77"/>
        <v>.</v>
      </c>
      <c r="PB90" s="100" t="str">
        <f t="shared" si="78"/>
        <v xml:space="preserve"> /  / .</v>
      </c>
      <c r="PC90" s="107" t="str">
        <f t="shared" si="79"/>
        <v>.</v>
      </c>
      <c r="PD90" s="107" t="str">
        <f t="shared" si="80"/>
        <v xml:space="preserve"> /  / .</v>
      </c>
      <c r="PE90" s="100" t="str">
        <f t="shared" si="81"/>
        <v>.</v>
      </c>
      <c r="PF90" s="100" t="str">
        <f t="shared" si="82"/>
        <v xml:space="preserve"> /  / .</v>
      </c>
      <c r="PG90" s="99" t="str">
        <f t="shared" si="83"/>
        <v xml:space="preserve"> /  / .
 /  / .
 /  / .</v>
      </c>
      <c r="PH90" s="101" t="str">
        <f t="shared" si="84"/>
        <v xml:space="preserve">Tempat Pengajian : , 
Tahun Pengajian yang dipohon : 
Tempoh Pengajian : 
Keputusan tahun terakhir : </v>
      </c>
      <c r="PI90" s="102" t="str">
        <f t="shared" si="85"/>
        <v>.</v>
      </c>
      <c r="PJ90" s="102" t="str">
        <f t="shared" si="86"/>
        <v>.</v>
      </c>
      <c r="PK90" s="103" t="str">
        <f t="shared" si="87"/>
        <v>.</v>
      </c>
      <c r="PL90" s="102" t="str">
        <f t="shared" si="88"/>
        <v>.</v>
      </c>
      <c r="PM90" s="102" t="str">
        <f t="shared" si="89"/>
        <v>.</v>
      </c>
      <c r="PN90" s="102" t="str">
        <f t="shared" si="90"/>
        <v>.</v>
      </c>
      <c r="PO90" s="102" t="str">
        <f t="shared" si="91"/>
        <v>.</v>
      </c>
      <c r="PP90" s="102" t="str">
        <f t="shared" si="92"/>
        <v>.</v>
      </c>
      <c r="PQ90" s="102" t="str">
        <f t="shared" si="93"/>
        <v>.</v>
      </c>
      <c r="PR90" s="102" t="str">
        <f t="shared" si="94"/>
        <v>.</v>
      </c>
      <c r="PS90" s="102" t="str">
        <f t="shared" si="95"/>
        <v>.</v>
      </c>
      <c r="PT90" s="102" t="str">
        <f t="shared" si="96"/>
        <v>.</v>
      </c>
      <c r="PU90" s="102" t="str">
        <f t="shared" si="97"/>
        <v>.</v>
      </c>
      <c r="PV90" s="103" t="str">
        <f t="shared" si="98"/>
        <v/>
      </c>
      <c r="PW90" s="103" t="str">
        <f t="shared" si="99"/>
        <v/>
      </c>
      <c r="PX90" s="103" t="str">
        <f t="shared" si="100"/>
        <v/>
      </c>
      <c r="PY90" s="103" t="str">
        <f t="shared" si="101"/>
        <v/>
      </c>
      <c r="PZ90" s="103" t="str">
        <f t="shared" si="102"/>
        <v/>
      </c>
      <c r="QA90" s="108" t="str">
        <f t="shared" si="103"/>
        <v>.</v>
      </c>
      <c r="QB90" s="109" t="str">
        <f t="shared" si="104"/>
        <v>.</v>
      </c>
      <c r="QC90" s="108" t="str">
        <f t="shared" si="105"/>
        <v>.</v>
      </c>
      <c r="QD90" s="110"/>
      <c r="QE90" s="2" t="s">
        <v>287</v>
      </c>
      <c r="QF90" s="47"/>
      <c r="QG90" s="47"/>
      <c r="QH90" s="55"/>
      <c r="QI90" s="56"/>
      <c r="QJ90" s="55"/>
    </row>
    <row r="91" spans="1:452" ht="19.5" customHeight="1" x14ac:dyDescent="0.25">
      <c r="A91" s="128"/>
      <c r="B91" s="129"/>
      <c r="C91" s="130"/>
      <c r="D91" s="130"/>
      <c r="E91" s="130"/>
      <c r="F91" s="130"/>
      <c r="G91" s="130"/>
      <c r="H91" s="130"/>
      <c r="I91" s="129"/>
      <c r="J91" s="129"/>
      <c r="K91" s="129"/>
      <c r="L91" s="129"/>
      <c r="M91" s="129"/>
      <c r="N91" s="129"/>
      <c r="O91" s="128"/>
      <c r="P91" s="131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OB91" s="105"/>
      <c r="OC91" s="105"/>
      <c r="OD91" s="146"/>
      <c r="OE91" s="103" t="str">
        <f t="shared" si="58"/>
        <v>..</v>
      </c>
      <c r="OF91" s="103"/>
      <c r="OG91" s="106" t="str">
        <f t="shared" si="59"/>
        <v>..</v>
      </c>
      <c r="OH91" s="106" t="str">
        <f t="shared" si="60"/>
        <v>..</v>
      </c>
      <c r="OI91" s="106"/>
      <c r="OJ91" s="106"/>
      <c r="OK91" s="102" t="str">
        <f t="shared" si="61"/>
        <v>.</v>
      </c>
      <c r="OL91" s="102" t="str">
        <f t="shared" si="62"/>
        <v>.</v>
      </c>
      <c r="OM91" s="102" t="str">
        <f t="shared" si="63"/>
        <v>.</v>
      </c>
      <c r="ON91" s="102" t="str">
        <f t="shared" si="64"/>
        <v>.</v>
      </c>
      <c r="OO91" s="102" t="str">
        <f t="shared" si="65"/>
        <v>.</v>
      </c>
      <c r="OP91" s="102" t="str">
        <f t="shared" si="66"/>
        <v>.</v>
      </c>
      <c r="OQ91" s="102" t="str">
        <f t="shared" si="67"/>
        <v>.</v>
      </c>
      <c r="OR91" s="102" t="str">
        <f t="shared" si="68"/>
        <v>.</v>
      </c>
      <c r="OS91" s="102" t="str">
        <f t="shared" si="69"/>
        <v>.</v>
      </c>
      <c r="OT91" s="102" t="str">
        <f t="shared" si="70"/>
        <v>.</v>
      </c>
      <c r="OU91" s="102" t="str">
        <f t="shared" si="71"/>
        <v>.</v>
      </c>
      <c r="OV91" s="99" t="str">
        <f t="shared" si="72"/>
        <v/>
      </c>
      <c r="OW91" s="99" t="str">
        <f t="shared" si="73"/>
        <v/>
      </c>
      <c r="OX91" s="99" t="str">
        <f t="shared" si="74"/>
        <v/>
      </c>
      <c r="OY91" s="99" t="str">
        <f t="shared" si="75"/>
        <v/>
      </c>
      <c r="OZ91" s="99" t="str">
        <f t="shared" si="76"/>
        <v/>
      </c>
      <c r="PA91" s="100" t="str">
        <f t="shared" si="77"/>
        <v>.</v>
      </c>
      <c r="PB91" s="100" t="str">
        <f t="shared" si="78"/>
        <v xml:space="preserve"> /  / .</v>
      </c>
      <c r="PC91" s="107" t="str">
        <f t="shared" si="79"/>
        <v>.</v>
      </c>
      <c r="PD91" s="107" t="str">
        <f t="shared" si="80"/>
        <v xml:space="preserve"> /  / .</v>
      </c>
      <c r="PE91" s="100" t="str">
        <f t="shared" si="81"/>
        <v>.</v>
      </c>
      <c r="PF91" s="100" t="str">
        <f t="shared" si="82"/>
        <v xml:space="preserve"> /  / .</v>
      </c>
      <c r="PG91" s="99" t="str">
        <f t="shared" si="83"/>
        <v xml:space="preserve"> /  / .
 /  / .
 /  / .</v>
      </c>
      <c r="PH91" s="101" t="str">
        <f t="shared" si="84"/>
        <v xml:space="preserve">Tempat Pengajian : , 
Tahun Pengajian yang dipohon : 
Tempoh Pengajian : 
Keputusan tahun terakhir : </v>
      </c>
      <c r="PI91" s="102" t="str">
        <f t="shared" si="85"/>
        <v>.</v>
      </c>
      <c r="PJ91" s="102" t="str">
        <f t="shared" si="86"/>
        <v>.</v>
      </c>
      <c r="PK91" s="103" t="str">
        <f t="shared" si="87"/>
        <v>.</v>
      </c>
      <c r="PL91" s="102" t="str">
        <f t="shared" si="88"/>
        <v>.</v>
      </c>
      <c r="PM91" s="102" t="str">
        <f t="shared" si="89"/>
        <v>.</v>
      </c>
      <c r="PN91" s="102" t="str">
        <f t="shared" si="90"/>
        <v>.</v>
      </c>
      <c r="PO91" s="102" t="str">
        <f t="shared" si="91"/>
        <v>.</v>
      </c>
      <c r="PP91" s="102" t="str">
        <f t="shared" si="92"/>
        <v>.</v>
      </c>
      <c r="PQ91" s="102" t="str">
        <f t="shared" si="93"/>
        <v>.</v>
      </c>
      <c r="PR91" s="102" t="str">
        <f t="shared" si="94"/>
        <v>.</v>
      </c>
      <c r="PS91" s="102" t="str">
        <f t="shared" si="95"/>
        <v>.</v>
      </c>
      <c r="PT91" s="102" t="str">
        <f t="shared" si="96"/>
        <v>.</v>
      </c>
      <c r="PU91" s="102" t="str">
        <f t="shared" si="97"/>
        <v>.</v>
      </c>
      <c r="PV91" s="103" t="str">
        <f t="shared" si="98"/>
        <v/>
      </c>
      <c r="PW91" s="103" t="str">
        <f t="shared" si="99"/>
        <v/>
      </c>
      <c r="PX91" s="103" t="str">
        <f t="shared" si="100"/>
        <v/>
      </c>
      <c r="PY91" s="103" t="str">
        <f t="shared" si="101"/>
        <v/>
      </c>
      <c r="PZ91" s="103" t="str">
        <f t="shared" si="102"/>
        <v/>
      </c>
      <c r="QA91" s="108" t="str">
        <f t="shared" si="103"/>
        <v>.</v>
      </c>
      <c r="QB91" s="109" t="str">
        <f t="shared" si="104"/>
        <v>.</v>
      </c>
      <c r="QC91" s="108" t="str">
        <f t="shared" si="105"/>
        <v>.</v>
      </c>
      <c r="QD91" s="110"/>
      <c r="QE91" s="2" t="s">
        <v>287</v>
      </c>
      <c r="QF91" s="47"/>
      <c r="QG91" s="47"/>
      <c r="QH91" s="55"/>
      <c r="QI91" s="56"/>
      <c r="QJ91" s="55"/>
    </row>
    <row r="92" spans="1:452" ht="19.5" customHeight="1" x14ac:dyDescent="0.25">
      <c r="A92" s="128"/>
      <c r="B92" s="129"/>
      <c r="C92" s="130"/>
      <c r="D92" s="130"/>
      <c r="E92" s="130"/>
      <c r="F92" s="130"/>
      <c r="G92" s="130"/>
      <c r="H92" s="130"/>
      <c r="I92" s="129"/>
      <c r="J92" s="129"/>
      <c r="K92" s="129"/>
      <c r="L92" s="129"/>
      <c r="M92" s="129"/>
      <c r="N92" s="129"/>
      <c r="O92" s="128"/>
      <c r="P92" s="131"/>
      <c r="Q92" s="128"/>
      <c r="R92" s="128"/>
      <c r="S92" s="128"/>
      <c r="T92" s="128"/>
      <c r="U92" s="128"/>
      <c r="V92" s="128"/>
      <c r="W92" s="128"/>
      <c r="X92" s="128"/>
      <c r="Y92" s="128"/>
      <c r="Z92" s="128"/>
      <c r="AA92" s="128"/>
      <c r="AB92" s="128"/>
      <c r="OB92" s="105"/>
      <c r="OC92" s="105"/>
      <c r="OD92" s="146"/>
      <c r="OE92" s="103" t="str">
        <f t="shared" si="58"/>
        <v>..</v>
      </c>
      <c r="OF92" s="103"/>
      <c r="OG92" s="106" t="str">
        <f t="shared" si="59"/>
        <v>..</v>
      </c>
      <c r="OH92" s="106" t="str">
        <f t="shared" si="60"/>
        <v>..</v>
      </c>
      <c r="OI92" s="106"/>
      <c r="OJ92" s="106"/>
      <c r="OK92" s="102" t="str">
        <f t="shared" si="61"/>
        <v>.</v>
      </c>
      <c r="OL92" s="102" t="str">
        <f t="shared" si="62"/>
        <v>.</v>
      </c>
      <c r="OM92" s="102" t="str">
        <f t="shared" si="63"/>
        <v>.</v>
      </c>
      <c r="ON92" s="102" t="str">
        <f t="shared" si="64"/>
        <v>.</v>
      </c>
      <c r="OO92" s="102" t="str">
        <f t="shared" si="65"/>
        <v>.</v>
      </c>
      <c r="OP92" s="102" t="str">
        <f t="shared" si="66"/>
        <v>.</v>
      </c>
      <c r="OQ92" s="102" t="str">
        <f t="shared" si="67"/>
        <v>.</v>
      </c>
      <c r="OR92" s="102" t="str">
        <f t="shared" si="68"/>
        <v>.</v>
      </c>
      <c r="OS92" s="102" t="str">
        <f t="shared" si="69"/>
        <v>.</v>
      </c>
      <c r="OT92" s="102" t="str">
        <f t="shared" si="70"/>
        <v>.</v>
      </c>
      <c r="OU92" s="102" t="str">
        <f t="shared" si="71"/>
        <v>.</v>
      </c>
      <c r="OV92" s="99" t="str">
        <f t="shared" si="72"/>
        <v/>
      </c>
      <c r="OW92" s="99" t="str">
        <f t="shared" si="73"/>
        <v/>
      </c>
      <c r="OX92" s="99" t="str">
        <f t="shared" si="74"/>
        <v/>
      </c>
      <c r="OY92" s="99" t="str">
        <f t="shared" si="75"/>
        <v/>
      </c>
      <c r="OZ92" s="99" t="str">
        <f t="shared" si="76"/>
        <v/>
      </c>
      <c r="PA92" s="100" t="str">
        <f t="shared" si="77"/>
        <v>.</v>
      </c>
      <c r="PB92" s="100" t="str">
        <f t="shared" si="78"/>
        <v xml:space="preserve"> /  / .</v>
      </c>
      <c r="PC92" s="107" t="str">
        <f t="shared" si="79"/>
        <v>.</v>
      </c>
      <c r="PD92" s="107" t="str">
        <f t="shared" si="80"/>
        <v xml:space="preserve"> /  / .</v>
      </c>
      <c r="PE92" s="100" t="str">
        <f t="shared" si="81"/>
        <v>.</v>
      </c>
      <c r="PF92" s="100" t="str">
        <f t="shared" si="82"/>
        <v xml:space="preserve"> /  / .</v>
      </c>
      <c r="PG92" s="99" t="str">
        <f t="shared" si="83"/>
        <v xml:space="preserve"> /  / .
 /  / .
 /  / .</v>
      </c>
      <c r="PH92" s="101" t="str">
        <f t="shared" si="84"/>
        <v xml:space="preserve">Tempat Pengajian : , 
Tahun Pengajian yang dipohon : 
Tempoh Pengajian : 
Keputusan tahun terakhir : </v>
      </c>
      <c r="PI92" s="102" t="str">
        <f t="shared" si="85"/>
        <v>.</v>
      </c>
      <c r="PJ92" s="102" t="str">
        <f t="shared" si="86"/>
        <v>.</v>
      </c>
      <c r="PK92" s="103" t="str">
        <f t="shared" si="87"/>
        <v>.</v>
      </c>
      <c r="PL92" s="102" t="str">
        <f t="shared" si="88"/>
        <v>.</v>
      </c>
      <c r="PM92" s="102" t="str">
        <f t="shared" si="89"/>
        <v>.</v>
      </c>
      <c r="PN92" s="102" t="str">
        <f t="shared" si="90"/>
        <v>.</v>
      </c>
      <c r="PO92" s="102" t="str">
        <f t="shared" si="91"/>
        <v>.</v>
      </c>
      <c r="PP92" s="102" t="str">
        <f t="shared" si="92"/>
        <v>.</v>
      </c>
      <c r="PQ92" s="102" t="str">
        <f t="shared" si="93"/>
        <v>.</v>
      </c>
      <c r="PR92" s="102" t="str">
        <f t="shared" si="94"/>
        <v>.</v>
      </c>
      <c r="PS92" s="102" t="str">
        <f t="shared" si="95"/>
        <v>.</v>
      </c>
      <c r="PT92" s="102" t="str">
        <f t="shared" si="96"/>
        <v>.</v>
      </c>
      <c r="PU92" s="102" t="str">
        <f t="shared" si="97"/>
        <v>.</v>
      </c>
      <c r="PV92" s="103" t="str">
        <f t="shared" si="98"/>
        <v/>
      </c>
      <c r="PW92" s="103" t="str">
        <f t="shared" si="99"/>
        <v/>
      </c>
      <c r="PX92" s="103" t="str">
        <f t="shared" si="100"/>
        <v/>
      </c>
      <c r="PY92" s="103" t="str">
        <f t="shared" si="101"/>
        <v/>
      </c>
      <c r="PZ92" s="103" t="str">
        <f t="shared" si="102"/>
        <v/>
      </c>
      <c r="QA92" s="108" t="str">
        <f t="shared" si="103"/>
        <v>.</v>
      </c>
      <c r="QB92" s="109" t="str">
        <f t="shared" si="104"/>
        <v>.</v>
      </c>
      <c r="QC92" s="108" t="str">
        <f t="shared" si="105"/>
        <v>.</v>
      </c>
      <c r="QD92" s="110"/>
      <c r="QE92" s="2" t="s">
        <v>287</v>
      </c>
      <c r="QF92" s="47"/>
      <c r="QG92" s="47"/>
      <c r="QH92" s="55"/>
      <c r="QI92" s="56"/>
      <c r="QJ92" s="55"/>
    </row>
    <row r="93" spans="1:452" ht="19.5" customHeight="1" x14ac:dyDescent="0.25">
      <c r="A93" s="128"/>
      <c r="B93" s="129"/>
      <c r="C93" s="130"/>
      <c r="D93" s="130"/>
      <c r="E93" s="130"/>
      <c r="F93" s="130"/>
      <c r="G93" s="130"/>
      <c r="H93" s="130"/>
      <c r="I93" s="129"/>
      <c r="J93" s="129"/>
      <c r="K93" s="129"/>
      <c r="L93" s="129"/>
      <c r="M93" s="129"/>
      <c r="N93" s="129"/>
      <c r="O93" s="128"/>
      <c r="P93" s="131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OB93" s="105"/>
      <c r="OC93" s="105"/>
      <c r="OD93" s="146"/>
      <c r="OE93" s="103" t="str">
        <f t="shared" si="58"/>
        <v>..</v>
      </c>
      <c r="OF93" s="103"/>
      <c r="OG93" s="106" t="str">
        <f t="shared" si="59"/>
        <v>..</v>
      </c>
      <c r="OH93" s="106" t="str">
        <f t="shared" si="60"/>
        <v>..</v>
      </c>
      <c r="OI93" s="106"/>
      <c r="OJ93" s="106"/>
      <c r="OK93" s="102" t="str">
        <f t="shared" si="61"/>
        <v>.</v>
      </c>
      <c r="OL93" s="102" t="str">
        <f t="shared" si="62"/>
        <v>.</v>
      </c>
      <c r="OM93" s="102" t="str">
        <f t="shared" si="63"/>
        <v>.</v>
      </c>
      <c r="ON93" s="102" t="str">
        <f t="shared" si="64"/>
        <v>.</v>
      </c>
      <c r="OO93" s="102" t="str">
        <f t="shared" si="65"/>
        <v>.</v>
      </c>
      <c r="OP93" s="102" t="str">
        <f t="shared" si="66"/>
        <v>.</v>
      </c>
      <c r="OQ93" s="102" t="str">
        <f t="shared" si="67"/>
        <v>.</v>
      </c>
      <c r="OR93" s="102" t="str">
        <f t="shared" si="68"/>
        <v>.</v>
      </c>
      <c r="OS93" s="102" t="str">
        <f t="shared" si="69"/>
        <v>.</v>
      </c>
      <c r="OT93" s="102" t="str">
        <f t="shared" si="70"/>
        <v>.</v>
      </c>
      <c r="OU93" s="102" t="str">
        <f t="shared" si="71"/>
        <v>.</v>
      </c>
      <c r="OV93" s="99" t="str">
        <f t="shared" si="72"/>
        <v/>
      </c>
      <c r="OW93" s="99" t="str">
        <f t="shared" si="73"/>
        <v/>
      </c>
      <c r="OX93" s="99" t="str">
        <f t="shared" si="74"/>
        <v/>
      </c>
      <c r="OY93" s="99" t="str">
        <f t="shared" si="75"/>
        <v/>
      </c>
      <c r="OZ93" s="99" t="str">
        <f t="shared" si="76"/>
        <v/>
      </c>
      <c r="PA93" s="100" t="str">
        <f t="shared" si="77"/>
        <v>.</v>
      </c>
      <c r="PB93" s="100" t="str">
        <f t="shared" si="78"/>
        <v xml:space="preserve"> /  / .</v>
      </c>
      <c r="PC93" s="107" t="str">
        <f t="shared" si="79"/>
        <v>.</v>
      </c>
      <c r="PD93" s="107" t="str">
        <f t="shared" si="80"/>
        <v xml:space="preserve"> /  / .</v>
      </c>
      <c r="PE93" s="100" t="str">
        <f t="shared" si="81"/>
        <v>.</v>
      </c>
      <c r="PF93" s="100" t="str">
        <f t="shared" si="82"/>
        <v xml:space="preserve"> /  / .</v>
      </c>
      <c r="PG93" s="99" t="str">
        <f t="shared" si="83"/>
        <v xml:space="preserve"> /  / .
 /  / .
 /  / .</v>
      </c>
      <c r="PH93" s="101" t="str">
        <f t="shared" si="84"/>
        <v xml:space="preserve">Tempat Pengajian : , 
Tahun Pengajian yang dipohon : 
Tempoh Pengajian : 
Keputusan tahun terakhir : </v>
      </c>
      <c r="PI93" s="102" t="str">
        <f t="shared" si="85"/>
        <v>.</v>
      </c>
      <c r="PJ93" s="102" t="str">
        <f t="shared" si="86"/>
        <v>.</v>
      </c>
      <c r="PK93" s="103" t="str">
        <f t="shared" si="87"/>
        <v>.</v>
      </c>
      <c r="PL93" s="102" t="str">
        <f t="shared" si="88"/>
        <v>.</v>
      </c>
      <c r="PM93" s="102" t="str">
        <f t="shared" si="89"/>
        <v>.</v>
      </c>
      <c r="PN93" s="102" t="str">
        <f t="shared" si="90"/>
        <v>.</v>
      </c>
      <c r="PO93" s="102" t="str">
        <f t="shared" si="91"/>
        <v>.</v>
      </c>
      <c r="PP93" s="102" t="str">
        <f t="shared" si="92"/>
        <v>.</v>
      </c>
      <c r="PQ93" s="102" t="str">
        <f t="shared" si="93"/>
        <v>.</v>
      </c>
      <c r="PR93" s="102" t="str">
        <f t="shared" si="94"/>
        <v>.</v>
      </c>
      <c r="PS93" s="102" t="str">
        <f t="shared" si="95"/>
        <v>.</v>
      </c>
      <c r="PT93" s="102" t="str">
        <f t="shared" si="96"/>
        <v>.</v>
      </c>
      <c r="PU93" s="102" t="str">
        <f t="shared" si="97"/>
        <v>.</v>
      </c>
      <c r="PV93" s="103" t="str">
        <f t="shared" si="98"/>
        <v/>
      </c>
      <c r="PW93" s="103" t="str">
        <f t="shared" si="99"/>
        <v/>
      </c>
      <c r="PX93" s="103" t="str">
        <f t="shared" si="100"/>
        <v/>
      </c>
      <c r="PY93" s="103" t="str">
        <f t="shared" si="101"/>
        <v/>
      </c>
      <c r="PZ93" s="103" t="str">
        <f t="shared" si="102"/>
        <v/>
      </c>
      <c r="QA93" s="108" t="str">
        <f t="shared" si="103"/>
        <v>.</v>
      </c>
      <c r="QB93" s="109" t="str">
        <f t="shared" si="104"/>
        <v>.</v>
      </c>
      <c r="QC93" s="108" t="str">
        <f t="shared" si="105"/>
        <v>.</v>
      </c>
      <c r="QD93" s="110"/>
      <c r="QE93" s="2" t="s">
        <v>287</v>
      </c>
      <c r="QF93" s="47"/>
      <c r="QG93" s="47"/>
      <c r="QH93" s="55"/>
      <c r="QI93" s="56"/>
      <c r="QJ93" s="55"/>
    </row>
    <row r="94" spans="1:452" ht="19.5" customHeight="1" x14ac:dyDescent="0.25">
      <c r="A94" s="128"/>
      <c r="B94" s="129"/>
      <c r="C94" s="130"/>
      <c r="D94" s="130"/>
      <c r="E94" s="130"/>
      <c r="F94" s="130"/>
      <c r="G94" s="130"/>
      <c r="H94" s="130"/>
      <c r="I94" s="129"/>
      <c r="J94" s="129"/>
      <c r="K94" s="129"/>
      <c r="L94" s="129"/>
      <c r="M94" s="129"/>
      <c r="N94" s="129"/>
      <c r="O94" s="128"/>
      <c r="P94" s="131"/>
      <c r="Q94" s="128"/>
      <c r="R94" s="128"/>
      <c r="S94" s="128"/>
      <c r="T94" s="128"/>
      <c r="U94" s="128"/>
      <c r="V94" s="128"/>
      <c r="W94" s="128"/>
      <c r="X94" s="128"/>
      <c r="Y94" s="128"/>
      <c r="Z94" s="128"/>
      <c r="AA94" s="128"/>
      <c r="AB94" s="128"/>
      <c r="OB94" s="105"/>
      <c r="OC94" s="105"/>
      <c r="OD94" s="146"/>
      <c r="OE94" s="103" t="str">
        <f t="shared" si="58"/>
        <v>..</v>
      </c>
      <c r="OF94" s="103"/>
      <c r="OG94" s="106" t="str">
        <f t="shared" si="59"/>
        <v>..</v>
      </c>
      <c r="OH94" s="106" t="str">
        <f t="shared" si="60"/>
        <v>..</v>
      </c>
      <c r="OI94" s="106"/>
      <c r="OJ94" s="106"/>
      <c r="OK94" s="102" t="str">
        <f t="shared" si="61"/>
        <v>.</v>
      </c>
      <c r="OL94" s="102" t="str">
        <f t="shared" si="62"/>
        <v>.</v>
      </c>
      <c r="OM94" s="102" t="str">
        <f t="shared" si="63"/>
        <v>.</v>
      </c>
      <c r="ON94" s="102" t="str">
        <f t="shared" si="64"/>
        <v>.</v>
      </c>
      <c r="OO94" s="102" t="str">
        <f t="shared" si="65"/>
        <v>.</v>
      </c>
      <c r="OP94" s="102" t="str">
        <f t="shared" si="66"/>
        <v>.</v>
      </c>
      <c r="OQ94" s="102" t="str">
        <f t="shared" si="67"/>
        <v>.</v>
      </c>
      <c r="OR94" s="102" t="str">
        <f t="shared" si="68"/>
        <v>.</v>
      </c>
      <c r="OS94" s="102" t="str">
        <f t="shared" si="69"/>
        <v>.</v>
      </c>
      <c r="OT94" s="102" t="str">
        <f t="shared" si="70"/>
        <v>.</v>
      </c>
      <c r="OU94" s="102" t="str">
        <f t="shared" si="71"/>
        <v>.</v>
      </c>
      <c r="OV94" s="99" t="str">
        <f t="shared" si="72"/>
        <v/>
      </c>
      <c r="OW94" s="99" t="str">
        <f t="shared" si="73"/>
        <v/>
      </c>
      <c r="OX94" s="99" t="str">
        <f t="shared" si="74"/>
        <v/>
      </c>
      <c r="OY94" s="99" t="str">
        <f t="shared" si="75"/>
        <v/>
      </c>
      <c r="OZ94" s="99" t="str">
        <f t="shared" si="76"/>
        <v/>
      </c>
      <c r="PA94" s="100" t="str">
        <f t="shared" si="77"/>
        <v>.</v>
      </c>
      <c r="PB94" s="100" t="str">
        <f t="shared" si="78"/>
        <v xml:space="preserve"> /  / .</v>
      </c>
      <c r="PC94" s="107" t="str">
        <f t="shared" si="79"/>
        <v>.</v>
      </c>
      <c r="PD94" s="107" t="str">
        <f t="shared" si="80"/>
        <v xml:space="preserve"> /  / .</v>
      </c>
      <c r="PE94" s="100" t="str">
        <f t="shared" si="81"/>
        <v>.</v>
      </c>
      <c r="PF94" s="100" t="str">
        <f t="shared" si="82"/>
        <v xml:space="preserve"> /  / .</v>
      </c>
      <c r="PG94" s="99" t="str">
        <f t="shared" si="83"/>
        <v xml:space="preserve"> /  / .
 /  / .
 /  / .</v>
      </c>
      <c r="PH94" s="101" t="str">
        <f t="shared" si="84"/>
        <v xml:space="preserve">Tempat Pengajian : , 
Tahun Pengajian yang dipohon : 
Tempoh Pengajian : 
Keputusan tahun terakhir : </v>
      </c>
      <c r="PI94" s="102" t="str">
        <f t="shared" si="85"/>
        <v>.</v>
      </c>
      <c r="PJ94" s="102" t="str">
        <f t="shared" si="86"/>
        <v>.</v>
      </c>
      <c r="PK94" s="103" t="str">
        <f t="shared" si="87"/>
        <v>.</v>
      </c>
      <c r="PL94" s="102" t="str">
        <f t="shared" si="88"/>
        <v>.</v>
      </c>
      <c r="PM94" s="102" t="str">
        <f t="shared" si="89"/>
        <v>.</v>
      </c>
      <c r="PN94" s="102" t="str">
        <f t="shared" si="90"/>
        <v>.</v>
      </c>
      <c r="PO94" s="102" t="str">
        <f t="shared" si="91"/>
        <v>.</v>
      </c>
      <c r="PP94" s="102" t="str">
        <f t="shared" si="92"/>
        <v>.</v>
      </c>
      <c r="PQ94" s="102" t="str">
        <f t="shared" si="93"/>
        <v>.</v>
      </c>
      <c r="PR94" s="102" t="str">
        <f t="shared" si="94"/>
        <v>.</v>
      </c>
      <c r="PS94" s="102" t="str">
        <f t="shared" si="95"/>
        <v>.</v>
      </c>
      <c r="PT94" s="102" t="str">
        <f t="shared" si="96"/>
        <v>.</v>
      </c>
      <c r="PU94" s="102" t="str">
        <f t="shared" si="97"/>
        <v>.</v>
      </c>
      <c r="PV94" s="103" t="str">
        <f t="shared" si="98"/>
        <v/>
      </c>
      <c r="PW94" s="103" t="str">
        <f t="shared" si="99"/>
        <v/>
      </c>
      <c r="PX94" s="103" t="str">
        <f t="shared" si="100"/>
        <v/>
      </c>
      <c r="PY94" s="103" t="str">
        <f t="shared" si="101"/>
        <v/>
      </c>
      <c r="PZ94" s="103" t="str">
        <f t="shared" si="102"/>
        <v/>
      </c>
      <c r="QA94" s="108" t="str">
        <f t="shared" si="103"/>
        <v>.</v>
      </c>
      <c r="QB94" s="109" t="str">
        <f t="shared" si="104"/>
        <v>.</v>
      </c>
      <c r="QC94" s="108" t="str">
        <f t="shared" si="105"/>
        <v>.</v>
      </c>
      <c r="QD94" s="110"/>
      <c r="QE94" s="2" t="s">
        <v>287</v>
      </c>
      <c r="QF94" s="47"/>
      <c r="QG94" s="47"/>
      <c r="QH94" s="55"/>
      <c r="QI94" s="56"/>
      <c r="QJ94" s="55"/>
    </row>
    <row r="95" spans="1:452" ht="19.5" customHeight="1" x14ac:dyDescent="0.25">
      <c r="A95" s="128"/>
      <c r="B95" s="129"/>
      <c r="C95" s="130"/>
      <c r="D95" s="130"/>
      <c r="E95" s="130"/>
      <c r="F95" s="130"/>
      <c r="G95" s="130"/>
      <c r="H95" s="130"/>
      <c r="I95" s="129"/>
      <c r="J95" s="129"/>
      <c r="K95" s="129"/>
      <c r="L95" s="129"/>
      <c r="M95" s="129"/>
      <c r="N95" s="129"/>
      <c r="O95" s="128"/>
      <c r="P95" s="131"/>
      <c r="Q95" s="128"/>
      <c r="R95" s="128"/>
      <c r="S95" s="128"/>
      <c r="T95" s="128"/>
      <c r="U95" s="128"/>
      <c r="V95" s="128"/>
      <c r="W95" s="128"/>
      <c r="X95" s="128"/>
      <c r="Y95" s="128"/>
      <c r="Z95" s="128"/>
      <c r="AA95" s="128"/>
      <c r="AB95" s="128"/>
      <c r="OB95" s="105"/>
      <c r="OC95" s="105"/>
      <c r="OD95" s="146"/>
      <c r="OE95" s="103" t="str">
        <f t="shared" si="58"/>
        <v>..</v>
      </c>
      <c r="OF95" s="103"/>
      <c r="OG95" s="106" t="str">
        <f t="shared" si="59"/>
        <v>..</v>
      </c>
      <c r="OH95" s="106" t="str">
        <f t="shared" si="60"/>
        <v>..</v>
      </c>
      <c r="OI95" s="106"/>
      <c r="OJ95" s="106"/>
      <c r="OK95" s="102" t="str">
        <f t="shared" si="61"/>
        <v>.</v>
      </c>
      <c r="OL95" s="102" t="str">
        <f t="shared" si="62"/>
        <v>.</v>
      </c>
      <c r="OM95" s="102" t="str">
        <f t="shared" si="63"/>
        <v>.</v>
      </c>
      <c r="ON95" s="102" t="str">
        <f t="shared" si="64"/>
        <v>.</v>
      </c>
      <c r="OO95" s="102" t="str">
        <f t="shared" si="65"/>
        <v>.</v>
      </c>
      <c r="OP95" s="102" t="str">
        <f t="shared" si="66"/>
        <v>.</v>
      </c>
      <c r="OQ95" s="102" t="str">
        <f t="shared" si="67"/>
        <v>.</v>
      </c>
      <c r="OR95" s="102" t="str">
        <f t="shared" si="68"/>
        <v>.</v>
      </c>
      <c r="OS95" s="102" t="str">
        <f t="shared" si="69"/>
        <v>.</v>
      </c>
      <c r="OT95" s="102" t="str">
        <f t="shared" si="70"/>
        <v>.</v>
      </c>
      <c r="OU95" s="102" t="str">
        <f t="shared" si="71"/>
        <v>.</v>
      </c>
      <c r="OV95" s="99" t="str">
        <f t="shared" si="72"/>
        <v/>
      </c>
      <c r="OW95" s="99" t="str">
        <f t="shared" si="73"/>
        <v/>
      </c>
      <c r="OX95" s="99" t="str">
        <f t="shared" si="74"/>
        <v/>
      </c>
      <c r="OY95" s="99" t="str">
        <f t="shared" si="75"/>
        <v/>
      </c>
      <c r="OZ95" s="99" t="str">
        <f t="shared" si="76"/>
        <v/>
      </c>
      <c r="PA95" s="100" t="str">
        <f t="shared" si="77"/>
        <v>.</v>
      </c>
      <c r="PB95" s="100" t="str">
        <f t="shared" si="78"/>
        <v xml:space="preserve"> /  / .</v>
      </c>
      <c r="PC95" s="107" t="str">
        <f t="shared" si="79"/>
        <v>.</v>
      </c>
      <c r="PD95" s="107" t="str">
        <f t="shared" si="80"/>
        <v xml:space="preserve"> /  / .</v>
      </c>
      <c r="PE95" s="100" t="str">
        <f t="shared" si="81"/>
        <v>.</v>
      </c>
      <c r="PF95" s="100" t="str">
        <f t="shared" si="82"/>
        <v xml:space="preserve"> /  / .</v>
      </c>
      <c r="PG95" s="99" t="str">
        <f t="shared" si="83"/>
        <v xml:space="preserve"> /  / .
 /  / .
 /  / .</v>
      </c>
      <c r="PH95" s="101" t="str">
        <f t="shared" si="84"/>
        <v xml:space="preserve">Tempat Pengajian : , 
Tahun Pengajian yang dipohon : 
Tempoh Pengajian : 
Keputusan tahun terakhir : </v>
      </c>
      <c r="PI95" s="102" t="str">
        <f t="shared" si="85"/>
        <v>.</v>
      </c>
      <c r="PJ95" s="102" t="str">
        <f t="shared" si="86"/>
        <v>.</v>
      </c>
      <c r="PK95" s="103" t="str">
        <f t="shared" si="87"/>
        <v>.</v>
      </c>
      <c r="PL95" s="102" t="str">
        <f t="shared" si="88"/>
        <v>.</v>
      </c>
      <c r="PM95" s="102" t="str">
        <f t="shared" si="89"/>
        <v>.</v>
      </c>
      <c r="PN95" s="102" t="str">
        <f t="shared" si="90"/>
        <v>.</v>
      </c>
      <c r="PO95" s="102" t="str">
        <f t="shared" si="91"/>
        <v>.</v>
      </c>
      <c r="PP95" s="102" t="str">
        <f t="shared" si="92"/>
        <v>.</v>
      </c>
      <c r="PQ95" s="102" t="str">
        <f t="shared" si="93"/>
        <v>.</v>
      </c>
      <c r="PR95" s="102" t="str">
        <f t="shared" si="94"/>
        <v>.</v>
      </c>
      <c r="PS95" s="102" t="str">
        <f t="shared" si="95"/>
        <v>.</v>
      </c>
      <c r="PT95" s="102" t="str">
        <f t="shared" si="96"/>
        <v>.</v>
      </c>
      <c r="PU95" s="102" t="str">
        <f t="shared" si="97"/>
        <v>.</v>
      </c>
      <c r="PV95" s="103" t="str">
        <f t="shared" si="98"/>
        <v/>
      </c>
      <c r="PW95" s="103" t="str">
        <f t="shared" si="99"/>
        <v/>
      </c>
      <c r="PX95" s="103" t="str">
        <f t="shared" si="100"/>
        <v/>
      </c>
      <c r="PY95" s="103" t="str">
        <f t="shared" si="101"/>
        <v/>
      </c>
      <c r="PZ95" s="103" t="str">
        <f t="shared" si="102"/>
        <v/>
      </c>
      <c r="QA95" s="108" t="str">
        <f t="shared" si="103"/>
        <v>.</v>
      </c>
      <c r="QB95" s="109" t="str">
        <f t="shared" si="104"/>
        <v>.</v>
      </c>
      <c r="QC95" s="108" t="str">
        <f t="shared" si="105"/>
        <v>.</v>
      </c>
      <c r="QD95" s="110"/>
      <c r="QE95" s="2" t="s">
        <v>287</v>
      </c>
      <c r="QF95" s="47"/>
      <c r="QG95" s="47"/>
      <c r="QH95" s="55"/>
      <c r="QI95" s="56"/>
      <c r="QJ95" s="55"/>
    </row>
    <row r="96" spans="1:452" ht="19.5" customHeight="1" x14ac:dyDescent="0.25">
      <c r="A96" s="128"/>
      <c r="B96" s="129"/>
      <c r="C96" s="130"/>
      <c r="D96" s="130"/>
      <c r="E96" s="130"/>
      <c r="F96" s="130"/>
      <c r="G96" s="130"/>
      <c r="H96" s="130"/>
      <c r="I96" s="129"/>
      <c r="J96" s="129"/>
      <c r="K96" s="129"/>
      <c r="L96" s="129"/>
      <c r="M96" s="129"/>
      <c r="N96" s="129"/>
      <c r="O96" s="128"/>
      <c r="P96" s="131"/>
      <c r="Q96" s="128"/>
      <c r="R96" s="128"/>
      <c r="S96" s="128"/>
      <c r="T96" s="128"/>
      <c r="U96" s="128"/>
      <c r="V96" s="128"/>
      <c r="W96" s="128"/>
      <c r="X96" s="128"/>
      <c r="Y96" s="128"/>
      <c r="Z96" s="128"/>
      <c r="AA96" s="128"/>
      <c r="AB96" s="128"/>
      <c r="OB96" s="105"/>
      <c r="OC96" s="105"/>
      <c r="OD96" s="146"/>
      <c r="OE96" s="103" t="str">
        <f t="shared" si="58"/>
        <v>..</v>
      </c>
      <c r="OF96" s="103"/>
      <c r="OG96" s="106" t="str">
        <f t="shared" si="59"/>
        <v>..</v>
      </c>
      <c r="OH96" s="106" t="str">
        <f t="shared" si="60"/>
        <v>..</v>
      </c>
      <c r="OI96" s="106"/>
      <c r="OJ96" s="106"/>
      <c r="OK96" s="102" t="str">
        <f t="shared" si="61"/>
        <v>.</v>
      </c>
      <c r="OL96" s="102" t="str">
        <f t="shared" si="62"/>
        <v>.</v>
      </c>
      <c r="OM96" s="102" t="str">
        <f t="shared" si="63"/>
        <v>.</v>
      </c>
      <c r="ON96" s="102" t="str">
        <f t="shared" si="64"/>
        <v>.</v>
      </c>
      <c r="OO96" s="102" t="str">
        <f t="shared" si="65"/>
        <v>.</v>
      </c>
      <c r="OP96" s="102" t="str">
        <f t="shared" si="66"/>
        <v>.</v>
      </c>
      <c r="OQ96" s="102" t="str">
        <f t="shared" si="67"/>
        <v>.</v>
      </c>
      <c r="OR96" s="102" t="str">
        <f t="shared" si="68"/>
        <v>.</v>
      </c>
      <c r="OS96" s="102" t="str">
        <f t="shared" si="69"/>
        <v>.</v>
      </c>
      <c r="OT96" s="102" t="str">
        <f t="shared" si="70"/>
        <v>.</v>
      </c>
      <c r="OU96" s="102" t="str">
        <f t="shared" si="71"/>
        <v>.</v>
      </c>
      <c r="OV96" s="99" t="str">
        <f t="shared" si="72"/>
        <v/>
      </c>
      <c r="OW96" s="99" t="str">
        <f t="shared" si="73"/>
        <v/>
      </c>
      <c r="OX96" s="99" t="str">
        <f t="shared" si="74"/>
        <v/>
      </c>
      <c r="OY96" s="99" t="str">
        <f t="shared" si="75"/>
        <v/>
      </c>
      <c r="OZ96" s="99" t="str">
        <f t="shared" si="76"/>
        <v/>
      </c>
      <c r="PA96" s="100" t="str">
        <f t="shared" si="77"/>
        <v>.</v>
      </c>
      <c r="PB96" s="100" t="str">
        <f t="shared" si="78"/>
        <v xml:space="preserve"> /  / .</v>
      </c>
      <c r="PC96" s="107" t="str">
        <f t="shared" si="79"/>
        <v>.</v>
      </c>
      <c r="PD96" s="107" t="str">
        <f t="shared" si="80"/>
        <v xml:space="preserve"> /  / .</v>
      </c>
      <c r="PE96" s="100" t="str">
        <f t="shared" si="81"/>
        <v>.</v>
      </c>
      <c r="PF96" s="100" t="str">
        <f t="shared" si="82"/>
        <v xml:space="preserve"> /  / .</v>
      </c>
      <c r="PG96" s="99" t="str">
        <f t="shared" si="83"/>
        <v xml:space="preserve"> /  / .
 /  / .
 /  / .</v>
      </c>
      <c r="PH96" s="101" t="str">
        <f t="shared" si="84"/>
        <v xml:space="preserve">Tempat Pengajian : , 
Tahun Pengajian yang dipohon : 
Tempoh Pengajian : 
Keputusan tahun terakhir : </v>
      </c>
      <c r="PI96" s="102" t="str">
        <f t="shared" si="85"/>
        <v>.</v>
      </c>
      <c r="PJ96" s="102" t="str">
        <f t="shared" si="86"/>
        <v>.</v>
      </c>
      <c r="PK96" s="103" t="str">
        <f t="shared" si="87"/>
        <v>.</v>
      </c>
      <c r="PL96" s="102" t="str">
        <f t="shared" si="88"/>
        <v>.</v>
      </c>
      <c r="PM96" s="102" t="str">
        <f t="shared" si="89"/>
        <v>.</v>
      </c>
      <c r="PN96" s="102" t="str">
        <f t="shared" si="90"/>
        <v>.</v>
      </c>
      <c r="PO96" s="102" t="str">
        <f t="shared" si="91"/>
        <v>.</v>
      </c>
      <c r="PP96" s="102" t="str">
        <f t="shared" si="92"/>
        <v>.</v>
      </c>
      <c r="PQ96" s="102" t="str">
        <f t="shared" si="93"/>
        <v>.</v>
      </c>
      <c r="PR96" s="102" t="str">
        <f t="shared" si="94"/>
        <v>.</v>
      </c>
      <c r="PS96" s="102" t="str">
        <f t="shared" si="95"/>
        <v>.</v>
      </c>
      <c r="PT96" s="102" t="str">
        <f t="shared" si="96"/>
        <v>.</v>
      </c>
      <c r="PU96" s="102" t="str">
        <f t="shared" si="97"/>
        <v>.</v>
      </c>
      <c r="PV96" s="103" t="str">
        <f t="shared" si="98"/>
        <v/>
      </c>
      <c r="PW96" s="103" t="str">
        <f t="shared" si="99"/>
        <v/>
      </c>
      <c r="PX96" s="103" t="str">
        <f t="shared" si="100"/>
        <v/>
      </c>
      <c r="PY96" s="103" t="str">
        <f t="shared" si="101"/>
        <v/>
      </c>
      <c r="PZ96" s="103" t="str">
        <f t="shared" si="102"/>
        <v/>
      </c>
      <c r="QA96" s="108" t="str">
        <f t="shared" si="103"/>
        <v>.</v>
      </c>
      <c r="QB96" s="109" t="str">
        <f t="shared" si="104"/>
        <v>.</v>
      </c>
      <c r="QC96" s="108" t="str">
        <f t="shared" si="105"/>
        <v>.</v>
      </c>
      <c r="QD96" s="110"/>
      <c r="QE96" s="2" t="s">
        <v>287</v>
      </c>
      <c r="QF96" s="47"/>
      <c r="QG96" s="47"/>
      <c r="QH96" s="55"/>
      <c r="QI96" s="56"/>
      <c r="QJ96" s="55"/>
    </row>
    <row r="97" spans="1:452" ht="19.5" customHeight="1" x14ac:dyDescent="0.25">
      <c r="A97" s="128"/>
      <c r="B97" s="129"/>
      <c r="C97" s="130"/>
      <c r="D97" s="130"/>
      <c r="E97" s="130"/>
      <c r="F97" s="130"/>
      <c r="G97" s="130"/>
      <c r="H97" s="130"/>
      <c r="I97" s="129"/>
      <c r="J97" s="129"/>
      <c r="K97" s="129"/>
      <c r="L97" s="129"/>
      <c r="M97" s="129"/>
      <c r="N97" s="129"/>
      <c r="O97" s="128"/>
      <c r="P97" s="131"/>
      <c r="Q97" s="128"/>
      <c r="R97" s="128"/>
      <c r="S97" s="128"/>
      <c r="T97" s="128"/>
      <c r="U97" s="128"/>
      <c r="V97" s="128"/>
      <c r="W97" s="128"/>
      <c r="X97" s="128"/>
      <c r="Y97" s="128"/>
      <c r="Z97" s="128"/>
      <c r="AA97" s="128"/>
      <c r="AB97" s="128"/>
      <c r="OB97" s="105"/>
      <c r="OC97" s="105"/>
      <c r="OD97" s="146"/>
      <c r="OE97" s="103" t="str">
        <f t="shared" si="58"/>
        <v>..</v>
      </c>
      <c r="OF97" s="103"/>
      <c r="OG97" s="106" t="str">
        <f t="shared" si="59"/>
        <v>..</v>
      </c>
      <c r="OH97" s="106" t="str">
        <f t="shared" si="60"/>
        <v>..</v>
      </c>
      <c r="OI97" s="106"/>
      <c r="OJ97" s="106"/>
      <c r="OK97" s="102" t="str">
        <f t="shared" si="61"/>
        <v>.</v>
      </c>
      <c r="OL97" s="102" t="str">
        <f t="shared" si="62"/>
        <v>.</v>
      </c>
      <c r="OM97" s="102" t="str">
        <f t="shared" si="63"/>
        <v>.</v>
      </c>
      <c r="ON97" s="102" t="str">
        <f t="shared" si="64"/>
        <v>.</v>
      </c>
      <c r="OO97" s="102" t="str">
        <f t="shared" si="65"/>
        <v>.</v>
      </c>
      <c r="OP97" s="102" t="str">
        <f t="shared" si="66"/>
        <v>.</v>
      </c>
      <c r="OQ97" s="102" t="str">
        <f t="shared" si="67"/>
        <v>.</v>
      </c>
      <c r="OR97" s="102" t="str">
        <f t="shared" si="68"/>
        <v>.</v>
      </c>
      <c r="OS97" s="102" t="str">
        <f t="shared" si="69"/>
        <v>.</v>
      </c>
      <c r="OT97" s="102" t="str">
        <f t="shared" si="70"/>
        <v>.</v>
      </c>
      <c r="OU97" s="102" t="str">
        <f t="shared" si="71"/>
        <v>.</v>
      </c>
      <c r="OV97" s="99" t="str">
        <f t="shared" si="72"/>
        <v/>
      </c>
      <c r="OW97" s="99" t="str">
        <f t="shared" si="73"/>
        <v/>
      </c>
      <c r="OX97" s="99" t="str">
        <f t="shared" si="74"/>
        <v/>
      </c>
      <c r="OY97" s="99" t="str">
        <f t="shared" si="75"/>
        <v/>
      </c>
      <c r="OZ97" s="99" t="str">
        <f t="shared" si="76"/>
        <v/>
      </c>
      <c r="PA97" s="100" t="str">
        <f t="shared" si="77"/>
        <v>.</v>
      </c>
      <c r="PB97" s="100" t="str">
        <f t="shared" si="78"/>
        <v xml:space="preserve"> /  / .</v>
      </c>
      <c r="PC97" s="107" t="str">
        <f t="shared" si="79"/>
        <v>.</v>
      </c>
      <c r="PD97" s="107" t="str">
        <f t="shared" si="80"/>
        <v xml:space="preserve"> /  / .</v>
      </c>
      <c r="PE97" s="100" t="str">
        <f t="shared" si="81"/>
        <v>.</v>
      </c>
      <c r="PF97" s="100" t="str">
        <f t="shared" si="82"/>
        <v xml:space="preserve"> /  / .</v>
      </c>
      <c r="PG97" s="99" t="str">
        <f t="shared" si="83"/>
        <v xml:space="preserve"> /  / .
 /  / .
 /  / .</v>
      </c>
      <c r="PH97" s="101" t="str">
        <f t="shared" si="84"/>
        <v xml:space="preserve">Tempat Pengajian : , 
Tahun Pengajian yang dipohon : 
Tempoh Pengajian : 
Keputusan tahun terakhir : </v>
      </c>
      <c r="PI97" s="102" t="str">
        <f t="shared" si="85"/>
        <v>.</v>
      </c>
      <c r="PJ97" s="102" t="str">
        <f t="shared" si="86"/>
        <v>.</v>
      </c>
      <c r="PK97" s="103" t="str">
        <f t="shared" si="87"/>
        <v>.</v>
      </c>
      <c r="PL97" s="102" t="str">
        <f t="shared" si="88"/>
        <v>.</v>
      </c>
      <c r="PM97" s="102" t="str">
        <f t="shared" si="89"/>
        <v>.</v>
      </c>
      <c r="PN97" s="102" t="str">
        <f t="shared" si="90"/>
        <v>.</v>
      </c>
      <c r="PO97" s="102" t="str">
        <f t="shared" si="91"/>
        <v>.</v>
      </c>
      <c r="PP97" s="102" t="str">
        <f t="shared" si="92"/>
        <v>.</v>
      </c>
      <c r="PQ97" s="102" t="str">
        <f t="shared" si="93"/>
        <v>.</v>
      </c>
      <c r="PR97" s="102" t="str">
        <f t="shared" si="94"/>
        <v>.</v>
      </c>
      <c r="PS97" s="102" t="str">
        <f t="shared" si="95"/>
        <v>.</v>
      </c>
      <c r="PT97" s="102" t="str">
        <f t="shared" si="96"/>
        <v>.</v>
      </c>
      <c r="PU97" s="102" t="str">
        <f t="shared" si="97"/>
        <v>.</v>
      </c>
      <c r="PV97" s="103" t="str">
        <f t="shared" si="98"/>
        <v/>
      </c>
      <c r="PW97" s="103" t="str">
        <f t="shared" si="99"/>
        <v/>
      </c>
      <c r="PX97" s="103" t="str">
        <f t="shared" si="100"/>
        <v/>
      </c>
      <c r="PY97" s="103" t="str">
        <f t="shared" si="101"/>
        <v/>
      </c>
      <c r="PZ97" s="103" t="str">
        <f t="shared" si="102"/>
        <v/>
      </c>
      <c r="QA97" s="108" t="str">
        <f t="shared" si="103"/>
        <v>.</v>
      </c>
      <c r="QB97" s="109" t="str">
        <f t="shared" si="104"/>
        <v>.</v>
      </c>
      <c r="QC97" s="108" t="str">
        <f t="shared" si="105"/>
        <v>.</v>
      </c>
      <c r="QD97" s="110"/>
      <c r="QE97" s="2" t="s">
        <v>287</v>
      </c>
      <c r="QF97" s="47"/>
      <c r="QG97" s="47"/>
      <c r="QH97" s="55"/>
      <c r="QI97" s="56"/>
      <c r="QJ97" s="55"/>
    </row>
    <row r="98" spans="1:452" ht="19.5" customHeight="1" x14ac:dyDescent="0.25">
      <c r="A98" s="128"/>
      <c r="B98" s="129"/>
      <c r="C98" s="130"/>
      <c r="D98" s="130"/>
      <c r="E98" s="130"/>
      <c r="F98" s="130"/>
      <c r="G98" s="130"/>
      <c r="H98" s="130"/>
      <c r="I98" s="129"/>
      <c r="J98" s="129"/>
      <c r="K98" s="129"/>
      <c r="L98" s="129"/>
      <c r="M98" s="129"/>
      <c r="N98" s="129"/>
      <c r="O98" s="128"/>
      <c r="P98" s="131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OB98" s="105"/>
      <c r="OC98" s="105"/>
      <c r="OD98" s="146"/>
      <c r="OE98" s="103" t="str">
        <f t="shared" si="58"/>
        <v>..</v>
      </c>
      <c r="OF98" s="103"/>
      <c r="OG98" s="106" t="str">
        <f t="shared" si="59"/>
        <v>..</v>
      </c>
      <c r="OH98" s="106" t="str">
        <f t="shared" si="60"/>
        <v>..</v>
      </c>
      <c r="OI98" s="106"/>
      <c r="OJ98" s="106"/>
      <c r="OK98" s="102" t="str">
        <f t="shared" si="61"/>
        <v>.</v>
      </c>
      <c r="OL98" s="102" t="str">
        <f t="shared" si="62"/>
        <v>.</v>
      </c>
      <c r="OM98" s="102" t="str">
        <f t="shared" si="63"/>
        <v>.</v>
      </c>
      <c r="ON98" s="102" t="str">
        <f t="shared" si="64"/>
        <v>.</v>
      </c>
      <c r="OO98" s="102" t="str">
        <f t="shared" si="65"/>
        <v>.</v>
      </c>
      <c r="OP98" s="102" t="str">
        <f t="shared" si="66"/>
        <v>.</v>
      </c>
      <c r="OQ98" s="102" t="str">
        <f t="shared" si="67"/>
        <v>.</v>
      </c>
      <c r="OR98" s="102" t="str">
        <f t="shared" si="68"/>
        <v>.</v>
      </c>
      <c r="OS98" s="102" t="str">
        <f t="shared" si="69"/>
        <v>.</v>
      </c>
      <c r="OT98" s="102" t="str">
        <f t="shared" si="70"/>
        <v>.</v>
      </c>
      <c r="OU98" s="102" t="str">
        <f t="shared" si="71"/>
        <v>.</v>
      </c>
      <c r="OV98" s="99" t="str">
        <f t="shared" si="72"/>
        <v/>
      </c>
      <c r="OW98" s="99" t="str">
        <f t="shared" si="73"/>
        <v/>
      </c>
      <c r="OX98" s="99" t="str">
        <f t="shared" si="74"/>
        <v/>
      </c>
      <c r="OY98" s="99" t="str">
        <f t="shared" si="75"/>
        <v/>
      </c>
      <c r="OZ98" s="99" t="str">
        <f t="shared" si="76"/>
        <v/>
      </c>
      <c r="PA98" s="100" t="str">
        <f t="shared" si="77"/>
        <v>.</v>
      </c>
      <c r="PB98" s="100" t="str">
        <f t="shared" si="78"/>
        <v xml:space="preserve"> /  / .</v>
      </c>
      <c r="PC98" s="107" t="str">
        <f t="shared" si="79"/>
        <v>.</v>
      </c>
      <c r="PD98" s="107" t="str">
        <f t="shared" si="80"/>
        <v xml:space="preserve"> /  / .</v>
      </c>
      <c r="PE98" s="100" t="str">
        <f t="shared" si="81"/>
        <v>.</v>
      </c>
      <c r="PF98" s="100" t="str">
        <f t="shared" si="82"/>
        <v xml:space="preserve"> /  / .</v>
      </c>
      <c r="PG98" s="99" t="str">
        <f t="shared" si="83"/>
        <v xml:space="preserve"> /  / .
 /  / .
 /  / .</v>
      </c>
      <c r="PH98" s="101" t="str">
        <f t="shared" si="84"/>
        <v xml:space="preserve">Tempat Pengajian : , 
Tahun Pengajian yang dipohon : 
Tempoh Pengajian : 
Keputusan tahun terakhir : </v>
      </c>
      <c r="PI98" s="102" t="str">
        <f t="shared" si="85"/>
        <v>.</v>
      </c>
      <c r="PJ98" s="102" t="str">
        <f t="shared" si="86"/>
        <v>.</v>
      </c>
      <c r="PK98" s="103" t="str">
        <f t="shared" si="87"/>
        <v>.</v>
      </c>
      <c r="PL98" s="102" t="str">
        <f t="shared" si="88"/>
        <v>.</v>
      </c>
      <c r="PM98" s="102" t="str">
        <f t="shared" si="89"/>
        <v>.</v>
      </c>
      <c r="PN98" s="102" t="str">
        <f t="shared" si="90"/>
        <v>.</v>
      </c>
      <c r="PO98" s="102" t="str">
        <f t="shared" si="91"/>
        <v>.</v>
      </c>
      <c r="PP98" s="102" t="str">
        <f t="shared" si="92"/>
        <v>.</v>
      </c>
      <c r="PQ98" s="102" t="str">
        <f t="shared" si="93"/>
        <v>.</v>
      </c>
      <c r="PR98" s="102" t="str">
        <f t="shared" si="94"/>
        <v>.</v>
      </c>
      <c r="PS98" s="102" t="str">
        <f t="shared" si="95"/>
        <v>.</v>
      </c>
      <c r="PT98" s="102" t="str">
        <f t="shared" si="96"/>
        <v>.</v>
      </c>
      <c r="PU98" s="102" t="str">
        <f t="shared" si="97"/>
        <v>.</v>
      </c>
      <c r="PV98" s="103" t="str">
        <f t="shared" si="98"/>
        <v/>
      </c>
      <c r="PW98" s="103" t="str">
        <f t="shared" si="99"/>
        <v/>
      </c>
      <c r="PX98" s="103" t="str">
        <f t="shared" si="100"/>
        <v/>
      </c>
      <c r="PY98" s="103" t="str">
        <f t="shared" si="101"/>
        <v/>
      </c>
      <c r="PZ98" s="103" t="str">
        <f t="shared" si="102"/>
        <v/>
      </c>
      <c r="QA98" s="108" t="str">
        <f t="shared" si="103"/>
        <v>.</v>
      </c>
      <c r="QB98" s="109" t="str">
        <f t="shared" si="104"/>
        <v>.</v>
      </c>
      <c r="QC98" s="108" t="str">
        <f t="shared" si="105"/>
        <v>.</v>
      </c>
      <c r="QD98" s="110"/>
      <c r="QE98" s="2" t="s">
        <v>287</v>
      </c>
      <c r="QF98" s="47"/>
      <c r="QG98" s="47"/>
      <c r="QH98" s="55"/>
      <c r="QI98" s="56"/>
      <c r="QJ98" s="55"/>
    </row>
    <row r="99" spans="1:452" ht="19.5" customHeight="1" x14ac:dyDescent="0.25">
      <c r="A99" s="128"/>
      <c r="B99" s="129"/>
      <c r="C99" s="130"/>
      <c r="D99" s="130"/>
      <c r="E99" s="130"/>
      <c r="F99" s="130"/>
      <c r="G99" s="130"/>
      <c r="H99" s="130"/>
      <c r="I99" s="129"/>
      <c r="J99" s="129"/>
      <c r="K99" s="129"/>
      <c r="L99" s="129"/>
      <c r="M99" s="129"/>
      <c r="N99" s="129"/>
      <c r="O99" s="128"/>
      <c r="P99" s="131"/>
      <c r="Q99" s="128"/>
      <c r="R99" s="128"/>
      <c r="S99" s="128"/>
      <c r="T99" s="128"/>
      <c r="U99" s="128"/>
      <c r="V99" s="128"/>
      <c r="W99" s="128"/>
      <c r="X99" s="128"/>
      <c r="Y99" s="128"/>
      <c r="Z99" s="128"/>
      <c r="AA99" s="128"/>
      <c r="AB99" s="128"/>
      <c r="OB99" s="105"/>
      <c r="OC99" s="105"/>
      <c r="OD99" s="146"/>
      <c r="OE99" s="103" t="str">
        <f t="shared" si="58"/>
        <v>..</v>
      </c>
      <c r="OF99" s="103"/>
      <c r="OG99" s="106" t="str">
        <f t="shared" si="59"/>
        <v>..</v>
      </c>
      <c r="OH99" s="106" t="str">
        <f t="shared" si="60"/>
        <v>..</v>
      </c>
      <c r="OI99" s="106"/>
      <c r="OJ99" s="106"/>
      <c r="OK99" s="102" t="str">
        <f t="shared" si="61"/>
        <v>.</v>
      </c>
      <c r="OL99" s="102" t="str">
        <f t="shared" si="62"/>
        <v>.</v>
      </c>
      <c r="OM99" s="102" t="str">
        <f t="shared" si="63"/>
        <v>.</v>
      </c>
      <c r="ON99" s="102" t="str">
        <f t="shared" si="64"/>
        <v>.</v>
      </c>
      <c r="OO99" s="102" t="str">
        <f t="shared" si="65"/>
        <v>.</v>
      </c>
      <c r="OP99" s="102" t="str">
        <f t="shared" si="66"/>
        <v>.</v>
      </c>
      <c r="OQ99" s="102" t="str">
        <f t="shared" si="67"/>
        <v>.</v>
      </c>
      <c r="OR99" s="102" t="str">
        <f t="shared" si="68"/>
        <v>.</v>
      </c>
      <c r="OS99" s="102" t="str">
        <f t="shared" si="69"/>
        <v>.</v>
      </c>
      <c r="OT99" s="102" t="str">
        <f t="shared" si="70"/>
        <v>.</v>
      </c>
      <c r="OU99" s="102" t="str">
        <f t="shared" si="71"/>
        <v>.</v>
      </c>
      <c r="OV99" s="99" t="str">
        <f t="shared" si="72"/>
        <v/>
      </c>
      <c r="OW99" s="99" t="str">
        <f t="shared" si="73"/>
        <v/>
      </c>
      <c r="OX99" s="99" t="str">
        <f t="shared" si="74"/>
        <v/>
      </c>
      <c r="OY99" s="99" t="str">
        <f t="shared" si="75"/>
        <v/>
      </c>
      <c r="OZ99" s="99" t="str">
        <f t="shared" si="76"/>
        <v/>
      </c>
      <c r="PA99" s="100" t="str">
        <f t="shared" si="77"/>
        <v>.</v>
      </c>
      <c r="PB99" s="100" t="str">
        <f t="shared" si="78"/>
        <v xml:space="preserve"> /  / .</v>
      </c>
      <c r="PC99" s="107" t="str">
        <f t="shared" si="79"/>
        <v>.</v>
      </c>
      <c r="PD99" s="107" t="str">
        <f t="shared" si="80"/>
        <v xml:space="preserve"> /  / .</v>
      </c>
      <c r="PE99" s="100" t="str">
        <f t="shared" si="81"/>
        <v>.</v>
      </c>
      <c r="PF99" s="100" t="str">
        <f t="shared" si="82"/>
        <v xml:space="preserve"> /  / .</v>
      </c>
      <c r="PG99" s="99" t="str">
        <f t="shared" si="83"/>
        <v xml:space="preserve"> /  / .
 /  / .
 /  / .</v>
      </c>
      <c r="PH99" s="101" t="str">
        <f t="shared" si="84"/>
        <v xml:space="preserve">Tempat Pengajian : , 
Tahun Pengajian yang dipohon : 
Tempoh Pengajian : 
Keputusan tahun terakhir : </v>
      </c>
      <c r="PI99" s="102" t="str">
        <f t="shared" si="85"/>
        <v>.</v>
      </c>
      <c r="PJ99" s="102" t="str">
        <f t="shared" si="86"/>
        <v>.</v>
      </c>
      <c r="PK99" s="103" t="str">
        <f t="shared" si="87"/>
        <v>.</v>
      </c>
      <c r="PL99" s="102" t="str">
        <f t="shared" si="88"/>
        <v>.</v>
      </c>
      <c r="PM99" s="102" t="str">
        <f t="shared" si="89"/>
        <v>.</v>
      </c>
      <c r="PN99" s="102" t="str">
        <f t="shared" si="90"/>
        <v>.</v>
      </c>
      <c r="PO99" s="102" t="str">
        <f t="shared" si="91"/>
        <v>.</v>
      </c>
      <c r="PP99" s="102" t="str">
        <f t="shared" si="92"/>
        <v>.</v>
      </c>
      <c r="PQ99" s="102" t="str">
        <f t="shared" si="93"/>
        <v>.</v>
      </c>
      <c r="PR99" s="102" t="str">
        <f t="shared" si="94"/>
        <v>.</v>
      </c>
      <c r="PS99" s="102" t="str">
        <f t="shared" si="95"/>
        <v>.</v>
      </c>
      <c r="PT99" s="102" t="str">
        <f t="shared" si="96"/>
        <v>.</v>
      </c>
      <c r="PU99" s="102" t="str">
        <f t="shared" si="97"/>
        <v>.</v>
      </c>
      <c r="PV99" s="103" t="str">
        <f t="shared" si="98"/>
        <v/>
      </c>
      <c r="PW99" s="103" t="str">
        <f t="shared" si="99"/>
        <v/>
      </c>
      <c r="PX99" s="103" t="str">
        <f t="shared" si="100"/>
        <v/>
      </c>
      <c r="PY99" s="103" t="str">
        <f t="shared" si="101"/>
        <v/>
      </c>
      <c r="PZ99" s="103" t="str">
        <f t="shared" si="102"/>
        <v/>
      </c>
      <c r="QA99" s="108" t="str">
        <f t="shared" si="103"/>
        <v>.</v>
      </c>
      <c r="QB99" s="109" t="str">
        <f t="shared" si="104"/>
        <v>.</v>
      </c>
      <c r="QC99" s="108" t="str">
        <f t="shared" si="105"/>
        <v>.</v>
      </c>
      <c r="QD99" s="110"/>
      <c r="QE99" s="2" t="s">
        <v>287</v>
      </c>
      <c r="QF99" s="47"/>
      <c r="QG99" s="47"/>
      <c r="QH99" s="55"/>
      <c r="QI99" s="56"/>
      <c r="QJ99" s="55"/>
    </row>
    <row r="100" spans="1:452" ht="19.5" customHeight="1" x14ac:dyDescent="0.25">
      <c r="A100" s="128"/>
      <c r="B100" s="129"/>
      <c r="C100" s="130"/>
      <c r="D100" s="130"/>
      <c r="E100" s="130"/>
      <c r="F100" s="130"/>
      <c r="G100" s="130"/>
      <c r="H100" s="130"/>
      <c r="I100" s="129"/>
      <c r="J100" s="129"/>
      <c r="K100" s="129"/>
      <c r="L100" s="129"/>
      <c r="M100" s="129"/>
      <c r="N100" s="129"/>
      <c r="O100" s="128"/>
      <c r="P100" s="131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OB100" s="105"/>
      <c r="OC100" s="105"/>
      <c r="OD100" s="146"/>
      <c r="OE100" s="103" t="str">
        <f t="shared" si="58"/>
        <v>..</v>
      </c>
      <c r="OF100" s="103"/>
      <c r="OG100" s="106" t="str">
        <f t="shared" si="59"/>
        <v>..</v>
      </c>
      <c r="OH100" s="106" t="str">
        <f t="shared" si="60"/>
        <v>..</v>
      </c>
      <c r="OI100" s="106"/>
      <c r="OJ100" s="106"/>
      <c r="OK100" s="102" t="str">
        <f t="shared" si="61"/>
        <v>.</v>
      </c>
      <c r="OL100" s="102" t="str">
        <f t="shared" si="62"/>
        <v>.</v>
      </c>
      <c r="OM100" s="102" t="str">
        <f t="shared" si="63"/>
        <v>.</v>
      </c>
      <c r="ON100" s="102" t="str">
        <f t="shared" si="64"/>
        <v>.</v>
      </c>
      <c r="OO100" s="102" t="str">
        <f t="shared" si="65"/>
        <v>.</v>
      </c>
      <c r="OP100" s="102" t="str">
        <f t="shared" si="66"/>
        <v>.</v>
      </c>
      <c r="OQ100" s="102" t="str">
        <f t="shared" si="67"/>
        <v>.</v>
      </c>
      <c r="OR100" s="102" t="str">
        <f t="shared" si="68"/>
        <v>.</v>
      </c>
      <c r="OS100" s="102" t="str">
        <f t="shared" si="69"/>
        <v>.</v>
      </c>
      <c r="OT100" s="102" t="str">
        <f t="shared" si="70"/>
        <v>.</v>
      </c>
      <c r="OU100" s="102" t="str">
        <f t="shared" si="71"/>
        <v>.</v>
      </c>
      <c r="OV100" s="99" t="str">
        <f t="shared" si="72"/>
        <v/>
      </c>
      <c r="OW100" s="99" t="str">
        <f t="shared" si="73"/>
        <v/>
      </c>
      <c r="OX100" s="99" t="str">
        <f t="shared" si="74"/>
        <v/>
      </c>
      <c r="OY100" s="99" t="str">
        <f t="shared" si="75"/>
        <v/>
      </c>
      <c r="OZ100" s="99" t="str">
        <f t="shared" si="76"/>
        <v/>
      </c>
      <c r="PA100" s="100" t="str">
        <f t="shared" si="77"/>
        <v>.</v>
      </c>
      <c r="PB100" s="100" t="str">
        <f t="shared" si="78"/>
        <v xml:space="preserve"> /  / .</v>
      </c>
      <c r="PC100" s="107" t="str">
        <f t="shared" si="79"/>
        <v>.</v>
      </c>
      <c r="PD100" s="107" t="str">
        <f t="shared" si="80"/>
        <v xml:space="preserve"> /  / .</v>
      </c>
      <c r="PE100" s="100" t="str">
        <f t="shared" si="81"/>
        <v>.</v>
      </c>
      <c r="PF100" s="100" t="str">
        <f t="shared" si="82"/>
        <v xml:space="preserve"> /  / .</v>
      </c>
      <c r="PG100" s="99" t="str">
        <f t="shared" si="83"/>
        <v xml:space="preserve"> /  / .
 /  / .
 /  / .</v>
      </c>
      <c r="PH100" s="101" t="str">
        <f t="shared" si="84"/>
        <v xml:space="preserve">Tempat Pengajian : , 
Tahun Pengajian yang dipohon : 
Tempoh Pengajian : 
Keputusan tahun terakhir : </v>
      </c>
      <c r="PI100" s="102" t="str">
        <f t="shared" si="85"/>
        <v>.</v>
      </c>
      <c r="PJ100" s="102" t="str">
        <f t="shared" si="86"/>
        <v>.</v>
      </c>
      <c r="PK100" s="103" t="str">
        <f t="shared" si="87"/>
        <v>.</v>
      </c>
      <c r="PL100" s="102" t="str">
        <f t="shared" si="88"/>
        <v>.</v>
      </c>
      <c r="PM100" s="102" t="str">
        <f t="shared" si="89"/>
        <v>.</v>
      </c>
      <c r="PN100" s="102" t="str">
        <f t="shared" si="90"/>
        <v>.</v>
      </c>
      <c r="PO100" s="102" t="str">
        <f t="shared" si="91"/>
        <v>.</v>
      </c>
      <c r="PP100" s="102" t="str">
        <f t="shared" si="92"/>
        <v>.</v>
      </c>
      <c r="PQ100" s="102" t="str">
        <f t="shared" si="93"/>
        <v>.</v>
      </c>
      <c r="PR100" s="102" t="str">
        <f t="shared" si="94"/>
        <v>.</v>
      </c>
      <c r="PS100" s="102" t="str">
        <f t="shared" si="95"/>
        <v>.</v>
      </c>
      <c r="PT100" s="102" t="str">
        <f t="shared" si="96"/>
        <v>.</v>
      </c>
      <c r="PU100" s="102" t="str">
        <f t="shared" si="97"/>
        <v>.</v>
      </c>
      <c r="PV100" s="103" t="str">
        <f t="shared" si="98"/>
        <v/>
      </c>
      <c r="PW100" s="103" t="str">
        <f t="shared" si="99"/>
        <v/>
      </c>
      <c r="PX100" s="103" t="str">
        <f t="shared" si="100"/>
        <v/>
      </c>
      <c r="PY100" s="103" t="str">
        <f t="shared" si="101"/>
        <v/>
      </c>
      <c r="PZ100" s="103" t="str">
        <f t="shared" si="102"/>
        <v/>
      </c>
      <c r="QA100" s="108" t="str">
        <f t="shared" si="103"/>
        <v>.</v>
      </c>
      <c r="QB100" s="109" t="str">
        <f t="shared" si="104"/>
        <v>.</v>
      </c>
      <c r="QC100" s="108" t="str">
        <f t="shared" si="105"/>
        <v>.</v>
      </c>
      <c r="QD100" s="110"/>
      <c r="QE100" s="2" t="s">
        <v>287</v>
      </c>
      <c r="QF100" s="47"/>
      <c r="QG100" s="47"/>
      <c r="QH100" s="55"/>
      <c r="QI100" s="56"/>
      <c r="QJ100" s="55"/>
    </row>
    <row r="101" spans="1:452" ht="19.5" customHeight="1" x14ac:dyDescent="0.25">
      <c r="A101" s="128"/>
      <c r="B101" s="129"/>
      <c r="C101" s="130"/>
      <c r="D101" s="130"/>
      <c r="E101" s="130"/>
      <c r="F101" s="130"/>
      <c r="G101" s="130"/>
      <c r="H101" s="130"/>
      <c r="I101" s="129"/>
      <c r="J101" s="129"/>
      <c r="K101" s="129"/>
      <c r="L101" s="129"/>
      <c r="M101" s="129"/>
      <c r="N101" s="129"/>
      <c r="O101" s="128"/>
      <c r="P101" s="131"/>
      <c r="Q101" s="128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OB101" s="105"/>
      <c r="OC101" s="105"/>
      <c r="OD101" s="146"/>
      <c r="OE101" s="103" t="str">
        <f t="shared" si="58"/>
        <v>..</v>
      </c>
      <c r="OF101" s="103"/>
      <c r="OG101" s="106" t="str">
        <f t="shared" si="59"/>
        <v>..</v>
      </c>
      <c r="OH101" s="106" t="str">
        <f t="shared" si="60"/>
        <v>..</v>
      </c>
      <c r="OI101" s="106"/>
      <c r="OJ101" s="106"/>
      <c r="OK101" s="102" t="str">
        <f t="shared" si="61"/>
        <v>.</v>
      </c>
      <c r="OL101" s="102" t="str">
        <f t="shared" si="62"/>
        <v>.</v>
      </c>
      <c r="OM101" s="102" t="str">
        <f t="shared" si="63"/>
        <v>.</v>
      </c>
      <c r="ON101" s="102" t="str">
        <f t="shared" si="64"/>
        <v>.</v>
      </c>
      <c r="OO101" s="102" t="str">
        <f t="shared" si="65"/>
        <v>.</v>
      </c>
      <c r="OP101" s="102" t="str">
        <f t="shared" si="66"/>
        <v>.</v>
      </c>
      <c r="OQ101" s="102" t="str">
        <f t="shared" si="67"/>
        <v>.</v>
      </c>
      <c r="OR101" s="102" t="str">
        <f t="shared" si="68"/>
        <v>.</v>
      </c>
      <c r="OS101" s="102" t="str">
        <f t="shared" si="69"/>
        <v>.</v>
      </c>
      <c r="OT101" s="102" t="str">
        <f t="shared" si="70"/>
        <v>.</v>
      </c>
      <c r="OU101" s="102" t="str">
        <f t="shared" si="71"/>
        <v>.</v>
      </c>
      <c r="OV101" s="99" t="str">
        <f t="shared" si="72"/>
        <v/>
      </c>
      <c r="OW101" s="99" t="str">
        <f t="shared" si="73"/>
        <v/>
      </c>
      <c r="OX101" s="99" t="str">
        <f t="shared" si="74"/>
        <v/>
      </c>
      <c r="OY101" s="99" t="str">
        <f t="shared" si="75"/>
        <v/>
      </c>
      <c r="OZ101" s="99" t="str">
        <f t="shared" si="76"/>
        <v/>
      </c>
      <c r="PA101" s="100" t="str">
        <f t="shared" si="77"/>
        <v>.</v>
      </c>
      <c r="PB101" s="100" t="str">
        <f t="shared" si="78"/>
        <v xml:space="preserve"> /  / .</v>
      </c>
      <c r="PC101" s="107" t="str">
        <f t="shared" si="79"/>
        <v>.</v>
      </c>
      <c r="PD101" s="107" t="str">
        <f t="shared" si="80"/>
        <v xml:space="preserve"> /  / .</v>
      </c>
      <c r="PE101" s="100" t="str">
        <f t="shared" si="81"/>
        <v>.</v>
      </c>
      <c r="PF101" s="100" t="str">
        <f t="shared" si="82"/>
        <v xml:space="preserve"> /  / .</v>
      </c>
      <c r="PG101" s="99" t="str">
        <f t="shared" si="83"/>
        <v xml:space="preserve"> /  / .
 /  / .
 /  / .</v>
      </c>
      <c r="PH101" s="101" t="str">
        <f t="shared" si="84"/>
        <v xml:space="preserve">Tempat Pengajian : , 
Tahun Pengajian yang dipohon : 
Tempoh Pengajian : 
Keputusan tahun terakhir : </v>
      </c>
      <c r="PI101" s="102" t="str">
        <f t="shared" si="85"/>
        <v>.</v>
      </c>
      <c r="PJ101" s="102" t="str">
        <f t="shared" si="86"/>
        <v>.</v>
      </c>
      <c r="PK101" s="103" t="str">
        <f t="shared" si="87"/>
        <v>.</v>
      </c>
      <c r="PL101" s="102" t="str">
        <f t="shared" si="88"/>
        <v>.</v>
      </c>
      <c r="PM101" s="102" t="str">
        <f t="shared" si="89"/>
        <v>.</v>
      </c>
      <c r="PN101" s="102" t="str">
        <f t="shared" si="90"/>
        <v>.</v>
      </c>
      <c r="PO101" s="102" t="str">
        <f t="shared" si="91"/>
        <v>.</v>
      </c>
      <c r="PP101" s="102" t="str">
        <f t="shared" si="92"/>
        <v>.</v>
      </c>
      <c r="PQ101" s="102" t="str">
        <f t="shared" si="93"/>
        <v>.</v>
      </c>
      <c r="PR101" s="102" t="str">
        <f t="shared" si="94"/>
        <v>.</v>
      </c>
      <c r="PS101" s="102" t="str">
        <f t="shared" si="95"/>
        <v>.</v>
      </c>
      <c r="PT101" s="102" t="str">
        <f t="shared" si="96"/>
        <v>.</v>
      </c>
      <c r="PU101" s="102" t="str">
        <f t="shared" si="97"/>
        <v>.</v>
      </c>
      <c r="PV101" s="103" t="str">
        <f t="shared" si="98"/>
        <v/>
      </c>
      <c r="PW101" s="103" t="str">
        <f t="shared" si="99"/>
        <v/>
      </c>
      <c r="PX101" s="103" t="str">
        <f t="shared" si="100"/>
        <v/>
      </c>
      <c r="PY101" s="103" t="str">
        <f t="shared" si="101"/>
        <v/>
      </c>
      <c r="PZ101" s="103" t="str">
        <f t="shared" si="102"/>
        <v/>
      </c>
      <c r="QA101" s="108" t="str">
        <f t="shared" si="103"/>
        <v>.</v>
      </c>
      <c r="QB101" s="109" t="str">
        <f t="shared" si="104"/>
        <v>.</v>
      </c>
      <c r="QC101" s="108" t="str">
        <f t="shared" si="105"/>
        <v>.</v>
      </c>
      <c r="QD101" s="110"/>
      <c r="QE101" s="2" t="s">
        <v>287</v>
      </c>
      <c r="QF101" s="47"/>
      <c r="QG101" s="47"/>
      <c r="QH101" s="55"/>
      <c r="QI101" s="56"/>
      <c r="QJ101" s="55"/>
    </row>
    <row r="102" spans="1:452" ht="19.5" customHeight="1" x14ac:dyDescent="0.25">
      <c r="A102" s="128"/>
      <c r="B102" s="129"/>
      <c r="C102" s="130"/>
      <c r="D102" s="130"/>
      <c r="E102" s="130"/>
      <c r="F102" s="130"/>
      <c r="G102" s="130"/>
      <c r="H102" s="130"/>
      <c r="I102" s="129"/>
      <c r="J102" s="129"/>
      <c r="K102" s="129"/>
      <c r="L102" s="129"/>
      <c r="M102" s="129"/>
      <c r="N102" s="129"/>
      <c r="O102" s="128"/>
      <c r="P102" s="131"/>
      <c r="Q102" s="128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OB102" s="105"/>
      <c r="OC102" s="105"/>
      <c r="OD102" s="146"/>
      <c r="OE102" s="103" t="str">
        <f t="shared" si="58"/>
        <v>..</v>
      </c>
      <c r="OF102" s="103"/>
      <c r="OG102" s="106" t="str">
        <f t="shared" si="59"/>
        <v>..</v>
      </c>
      <c r="OH102" s="106" t="str">
        <f t="shared" si="60"/>
        <v>..</v>
      </c>
      <c r="OI102" s="106"/>
      <c r="OJ102" s="106"/>
      <c r="OK102" s="102" t="str">
        <f t="shared" si="61"/>
        <v>.</v>
      </c>
      <c r="OL102" s="102" t="str">
        <f t="shared" si="62"/>
        <v>.</v>
      </c>
      <c r="OM102" s="102" t="str">
        <f t="shared" si="63"/>
        <v>.</v>
      </c>
      <c r="ON102" s="102" t="str">
        <f t="shared" si="64"/>
        <v>.</v>
      </c>
      <c r="OO102" s="102" t="str">
        <f t="shared" si="65"/>
        <v>.</v>
      </c>
      <c r="OP102" s="102" t="str">
        <f t="shared" si="66"/>
        <v>.</v>
      </c>
      <c r="OQ102" s="102" t="str">
        <f t="shared" si="67"/>
        <v>.</v>
      </c>
      <c r="OR102" s="102" t="str">
        <f t="shared" si="68"/>
        <v>.</v>
      </c>
      <c r="OS102" s="102" t="str">
        <f t="shared" si="69"/>
        <v>.</v>
      </c>
      <c r="OT102" s="102" t="str">
        <f t="shared" si="70"/>
        <v>.</v>
      </c>
      <c r="OU102" s="102" t="str">
        <f t="shared" si="71"/>
        <v>.</v>
      </c>
      <c r="OV102" s="99" t="str">
        <f t="shared" si="72"/>
        <v/>
      </c>
      <c r="OW102" s="99" t="str">
        <f t="shared" si="73"/>
        <v/>
      </c>
      <c r="OX102" s="99" t="str">
        <f t="shared" si="74"/>
        <v/>
      </c>
      <c r="OY102" s="99" t="str">
        <f t="shared" si="75"/>
        <v/>
      </c>
      <c r="OZ102" s="99" t="str">
        <f t="shared" si="76"/>
        <v/>
      </c>
      <c r="PA102" s="100" t="str">
        <f t="shared" si="77"/>
        <v>.</v>
      </c>
      <c r="PB102" s="100" t="str">
        <f t="shared" si="78"/>
        <v xml:space="preserve"> /  / .</v>
      </c>
      <c r="PC102" s="107" t="str">
        <f t="shared" si="79"/>
        <v>.</v>
      </c>
      <c r="PD102" s="107" t="str">
        <f t="shared" si="80"/>
        <v xml:space="preserve"> /  / .</v>
      </c>
      <c r="PE102" s="100" t="str">
        <f t="shared" si="81"/>
        <v>.</v>
      </c>
      <c r="PF102" s="100" t="str">
        <f t="shared" si="82"/>
        <v xml:space="preserve"> /  / .</v>
      </c>
      <c r="PG102" s="99" t="str">
        <f t="shared" si="83"/>
        <v xml:space="preserve"> /  / .
 /  / .
 /  / .</v>
      </c>
      <c r="PH102" s="101" t="str">
        <f t="shared" si="84"/>
        <v xml:space="preserve">Tempat Pengajian : , 
Tahun Pengajian yang dipohon : 
Tempoh Pengajian : 
Keputusan tahun terakhir : </v>
      </c>
      <c r="PI102" s="102" t="str">
        <f t="shared" si="85"/>
        <v>.</v>
      </c>
      <c r="PJ102" s="102" t="str">
        <f t="shared" si="86"/>
        <v>.</v>
      </c>
      <c r="PK102" s="103" t="str">
        <f t="shared" si="87"/>
        <v>.</v>
      </c>
      <c r="PL102" s="102" t="str">
        <f t="shared" si="88"/>
        <v>.</v>
      </c>
      <c r="PM102" s="102" t="str">
        <f t="shared" si="89"/>
        <v>.</v>
      </c>
      <c r="PN102" s="102" t="str">
        <f t="shared" si="90"/>
        <v>.</v>
      </c>
      <c r="PO102" s="102" t="str">
        <f t="shared" si="91"/>
        <v>.</v>
      </c>
      <c r="PP102" s="102" t="str">
        <f t="shared" si="92"/>
        <v>.</v>
      </c>
      <c r="PQ102" s="102" t="str">
        <f t="shared" si="93"/>
        <v>.</v>
      </c>
      <c r="PR102" s="102" t="str">
        <f t="shared" si="94"/>
        <v>.</v>
      </c>
      <c r="PS102" s="102" t="str">
        <f t="shared" si="95"/>
        <v>.</v>
      </c>
      <c r="PT102" s="102" t="str">
        <f t="shared" si="96"/>
        <v>.</v>
      </c>
      <c r="PU102" s="102" t="str">
        <f t="shared" si="97"/>
        <v>.</v>
      </c>
      <c r="PV102" s="103" t="str">
        <f t="shared" si="98"/>
        <v/>
      </c>
      <c r="PW102" s="103" t="str">
        <f t="shared" si="99"/>
        <v/>
      </c>
      <c r="PX102" s="103" t="str">
        <f t="shared" si="100"/>
        <v/>
      </c>
      <c r="PY102" s="103" t="str">
        <f t="shared" si="101"/>
        <v/>
      </c>
      <c r="PZ102" s="103" t="str">
        <f t="shared" si="102"/>
        <v/>
      </c>
      <c r="QA102" s="108" t="str">
        <f t="shared" si="103"/>
        <v>.</v>
      </c>
      <c r="QB102" s="109" t="str">
        <f t="shared" si="104"/>
        <v>.</v>
      </c>
      <c r="QC102" s="108" t="str">
        <f t="shared" si="105"/>
        <v>.</v>
      </c>
      <c r="QD102" s="110"/>
      <c r="QE102" s="2" t="s">
        <v>287</v>
      </c>
      <c r="QF102" s="47"/>
      <c r="QG102" s="47"/>
      <c r="QH102" s="55"/>
      <c r="QI102" s="56"/>
      <c r="QJ102" s="55"/>
    </row>
    <row r="103" spans="1:452" ht="19.5" customHeight="1" x14ac:dyDescent="0.25">
      <c r="A103" s="128"/>
      <c r="B103" s="129"/>
      <c r="C103" s="130"/>
      <c r="D103" s="130"/>
      <c r="E103" s="130"/>
      <c r="F103" s="130"/>
      <c r="G103" s="130"/>
      <c r="H103" s="130"/>
      <c r="I103" s="129"/>
      <c r="J103" s="129"/>
      <c r="K103" s="129"/>
      <c r="L103" s="129"/>
      <c r="M103" s="129"/>
      <c r="N103" s="129"/>
      <c r="O103" s="128"/>
      <c r="P103" s="131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OB103" s="105"/>
      <c r="OC103" s="105"/>
      <c r="OD103" s="146"/>
      <c r="OE103" s="103" t="str">
        <f t="shared" si="58"/>
        <v>..</v>
      </c>
      <c r="OF103" s="103"/>
      <c r="OG103" s="106" t="str">
        <f t="shared" si="59"/>
        <v>..</v>
      </c>
      <c r="OH103" s="106" t="str">
        <f t="shared" si="60"/>
        <v>..</v>
      </c>
      <c r="OI103" s="106"/>
      <c r="OJ103" s="106"/>
      <c r="OK103" s="102" t="str">
        <f t="shared" si="61"/>
        <v>.</v>
      </c>
      <c r="OL103" s="102" t="str">
        <f t="shared" si="62"/>
        <v>.</v>
      </c>
      <c r="OM103" s="102" t="str">
        <f t="shared" si="63"/>
        <v>.</v>
      </c>
      <c r="ON103" s="102" t="str">
        <f t="shared" si="64"/>
        <v>.</v>
      </c>
      <c r="OO103" s="102" t="str">
        <f t="shared" si="65"/>
        <v>.</v>
      </c>
      <c r="OP103" s="102" t="str">
        <f t="shared" si="66"/>
        <v>.</v>
      </c>
      <c r="OQ103" s="102" t="str">
        <f t="shared" si="67"/>
        <v>.</v>
      </c>
      <c r="OR103" s="102" t="str">
        <f t="shared" si="68"/>
        <v>.</v>
      </c>
      <c r="OS103" s="102" t="str">
        <f t="shared" si="69"/>
        <v>.</v>
      </c>
      <c r="OT103" s="102" t="str">
        <f t="shared" si="70"/>
        <v>.</v>
      </c>
      <c r="OU103" s="102" t="str">
        <f t="shared" si="71"/>
        <v>.</v>
      </c>
      <c r="OV103" s="99" t="str">
        <f t="shared" si="72"/>
        <v/>
      </c>
      <c r="OW103" s="99" t="str">
        <f t="shared" si="73"/>
        <v/>
      </c>
      <c r="OX103" s="99" t="str">
        <f t="shared" si="74"/>
        <v/>
      </c>
      <c r="OY103" s="99" t="str">
        <f t="shared" si="75"/>
        <v/>
      </c>
      <c r="OZ103" s="99" t="str">
        <f t="shared" si="76"/>
        <v/>
      </c>
      <c r="PA103" s="100" t="str">
        <f t="shared" si="77"/>
        <v>.</v>
      </c>
      <c r="PB103" s="100" t="str">
        <f t="shared" si="78"/>
        <v xml:space="preserve"> /  / .</v>
      </c>
      <c r="PC103" s="107" t="str">
        <f t="shared" si="79"/>
        <v>.</v>
      </c>
      <c r="PD103" s="107" t="str">
        <f t="shared" si="80"/>
        <v xml:space="preserve"> /  / .</v>
      </c>
      <c r="PE103" s="100" t="str">
        <f t="shared" si="81"/>
        <v>.</v>
      </c>
      <c r="PF103" s="100" t="str">
        <f t="shared" si="82"/>
        <v xml:space="preserve"> /  / .</v>
      </c>
      <c r="PG103" s="99" t="str">
        <f t="shared" si="83"/>
        <v xml:space="preserve"> /  / .
 /  / .
 /  / .</v>
      </c>
      <c r="PH103" s="101" t="str">
        <f t="shared" si="84"/>
        <v xml:space="preserve">Tempat Pengajian : , 
Tahun Pengajian yang dipohon : 
Tempoh Pengajian : 
Keputusan tahun terakhir : </v>
      </c>
      <c r="PI103" s="102" t="str">
        <f t="shared" si="85"/>
        <v>.</v>
      </c>
      <c r="PJ103" s="102" t="str">
        <f t="shared" si="86"/>
        <v>.</v>
      </c>
      <c r="PK103" s="103" t="str">
        <f t="shared" si="87"/>
        <v>.</v>
      </c>
      <c r="PL103" s="102" t="str">
        <f t="shared" si="88"/>
        <v>.</v>
      </c>
      <c r="PM103" s="102" t="str">
        <f t="shared" si="89"/>
        <v>.</v>
      </c>
      <c r="PN103" s="102" t="str">
        <f t="shared" si="90"/>
        <v>.</v>
      </c>
      <c r="PO103" s="102" t="str">
        <f t="shared" si="91"/>
        <v>.</v>
      </c>
      <c r="PP103" s="102" t="str">
        <f t="shared" si="92"/>
        <v>.</v>
      </c>
      <c r="PQ103" s="102" t="str">
        <f t="shared" si="93"/>
        <v>.</v>
      </c>
      <c r="PR103" s="102" t="str">
        <f t="shared" si="94"/>
        <v>.</v>
      </c>
      <c r="PS103" s="102" t="str">
        <f t="shared" si="95"/>
        <v>.</v>
      </c>
      <c r="PT103" s="102" t="str">
        <f t="shared" si="96"/>
        <v>.</v>
      </c>
      <c r="PU103" s="102" t="str">
        <f t="shared" si="97"/>
        <v>.</v>
      </c>
      <c r="PV103" s="103" t="str">
        <f t="shared" si="98"/>
        <v/>
      </c>
      <c r="PW103" s="103" t="str">
        <f t="shared" si="99"/>
        <v/>
      </c>
      <c r="PX103" s="103" t="str">
        <f t="shared" si="100"/>
        <v/>
      </c>
      <c r="PY103" s="103" t="str">
        <f t="shared" si="101"/>
        <v/>
      </c>
      <c r="PZ103" s="103" t="str">
        <f t="shared" si="102"/>
        <v/>
      </c>
      <c r="QA103" s="108" t="str">
        <f t="shared" si="103"/>
        <v>.</v>
      </c>
      <c r="QB103" s="109" t="str">
        <f t="shared" si="104"/>
        <v>.</v>
      </c>
      <c r="QC103" s="108" t="str">
        <f t="shared" si="105"/>
        <v>.</v>
      </c>
      <c r="QD103" s="110"/>
      <c r="QE103" s="2" t="s">
        <v>287</v>
      </c>
      <c r="QF103" s="47"/>
      <c r="QG103" s="47"/>
      <c r="QH103" s="55"/>
      <c r="QI103" s="56"/>
      <c r="QJ103" s="55"/>
    </row>
    <row r="104" spans="1:452" ht="19.5" customHeight="1" x14ac:dyDescent="0.25">
      <c r="A104" s="128"/>
      <c r="B104" s="129"/>
      <c r="C104" s="130"/>
      <c r="D104" s="130"/>
      <c r="E104" s="130"/>
      <c r="F104" s="130"/>
      <c r="G104" s="130"/>
      <c r="H104" s="130"/>
      <c r="I104" s="129"/>
      <c r="J104" s="129"/>
      <c r="K104" s="129"/>
      <c r="L104" s="129"/>
      <c r="M104" s="129"/>
      <c r="N104" s="129"/>
      <c r="O104" s="128"/>
      <c r="P104" s="131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OB104" s="105"/>
      <c r="OC104" s="105"/>
      <c r="OD104" s="146"/>
      <c r="OE104" s="103" t="str">
        <f t="shared" si="58"/>
        <v>..</v>
      </c>
      <c r="OF104" s="103"/>
      <c r="OG104" s="106" t="str">
        <f t="shared" si="59"/>
        <v>..</v>
      </c>
      <c r="OH104" s="106" t="str">
        <f t="shared" si="60"/>
        <v>..</v>
      </c>
      <c r="OI104" s="106"/>
      <c r="OJ104" s="106"/>
      <c r="OK104" s="102" t="str">
        <f t="shared" si="61"/>
        <v>.</v>
      </c>
      <c r="OL104" s="102" t="str">
        <f t="shared" si="62"/>
        <v>.</v>
      </c>
      <c r="OM104" s="102" t="str">
        <f t="shared" si="63"/>
        <v>.</v>
      </c>
      <c r="ON104" s="102" t="str">
        <f t="shared" si="64"/>
        <v>.</v>
      </c>
      <c r="OO104" s="102" t="str">
        <f t="shared" si="65"/>
        <v>.</v>
      </c>
      <c r="OP104" s="102" t="str">
        <f t="shared" si="66"/>
        <v>.</v>
      </c>
      <c r="OQ104" s="102" t="str">
        <f t="shared" si="67"/>
        <v>.</v>
      </c>
      <c r="OR104" s="102" t="str">
        <f t="shared" si="68"/>
        <v>.</v>
      </c>
      <c r="OS104" s="102" t="str">
        <f t="shared" si="69"/>
        <v>.</v>
      </c>
      <c r="OT104" s="102" t="str">
        <f t="shared" si="70"/>
        <v>.</v>
      </c>
      <c r="OU104" s="102" t="str">
        <f t="shared" si="71"/>
        <v>.</v>
      </c>
      <c r="OV104" s="99" t="str">
        <f t="shared" si="72"/>
        <v/>
      </c>
      <c r="OW104" s="99" t="str">
        <f t="shared" si="73"/>
        <v/>
      </c>
      <c r="OX104" s="99" t="str">
        <f t="shared" si="74"/>
        <v/>
      </c>
      <c r="OY104" s="99" t="str">
        <f t="shared" si="75"/>
        <v/>
      </c>
      <c r="OZ104" s="99" t="str">
        <f t="shared" si="76"/>
        <v/>
      </c>
      <c r="PA104" s="100" t="str">
        <f t="shared" si="77"/>
        <v>.</v>
      </c>
      <c r="PB104" s="100" t="str">
        <f t="shared" si="78"/>
        <v xml:space="preserve"> /  / .</v>
      </c>
      <c r="PC104" s="107" t="str">
        <f t="shared" si="79"/>
        <v>.</v>
      </c>
      <c r="PD104" s="107" t="str">
        <f t="shared" si="80"/>
        <v xml:space="preserve"> /  / .</v>
      </c>
      <c r="PE104" s="100" t="str">
        <f t="shared" si="81"/>
        <v>.</v>
      </c>
      <c r="PF104" s="100" t="str">
        <f t="shared" si="82"/>
        <v xml:space="preserve"> /  / .</v>
      </c>
      <c r="PG104" s="99" t="str">
        <f t="shared" si="83"/>
        <v xml:space="preserve"> /  / .
 /  / .
 /  / .</v>
      </c>
      <c r="PH104" s="101" t="str">
        <f t="shared" si="84"/>
        <v xml:space="preserve">Tempat Pengajian : , 
Tahun Pengajian yang dipohon : 
Tempoh Pengajian : 
Keputusan tahun terakhir : </v>
      </c>
      <c r="PI104" s="102" t="str">
        <f t="shared" si="85"/>
        <v>.</v>
      </c>
      <c r="PJ104" s="102" t="str">
        <f t="shared" si="86"/>
        <v>.</v>
      </c>
      <c r="PK104" s="103" t="str">
        <f t="shared" si="87"/>
        <v>.</v>
      </c>
      <c r="PL104" s="102" t="str">
        <f t="shared" si="88"/>
        <v>.</v>
      </c>
      <c r="PM104" s="102" t="str">
        <f t="shared" si="89"/>
        <v>.</v>
      </c>
      <c r="PN104" s="102" t="str">
        <f t="shared" si="90"/>
        <v>.</v>
      </c>
      <c r="PO104" s="102" t="str">
        <f t="shared" si="91"/>
        <v>.</v>
      </c>
      <c r="PP104" s="102" t="str">
        <f t="shared" si="92"/>
        <v>.</v>
      </c>
      <c r="PQ104" s="102" t="str">
        <f t="shared" si="93"/>
        <v>.</v>
      </c>
      <c r="PR104" s="102" t="str">
        <f t="shared" si="94"/>
        <v>.</v>
      </c>
      <c r="PS104" s="102" t="str">
        <f t="shared" si="95"/>
        <v>.</v>
      </c>
      <c r="PT104" s="102" t="str">
        <f t="shared" si="96"/>
        <v>.</v>
      </c>
      <c r="PU104" s="102" t="str">
        <f t="shared" si="97"/>
        <v>.</v>
      </c>
      <c r="PV104" s="103" t="str">
        <f t="shared" si="98"/>
        <v/>
      </c>
      <c r="PW104" s="103" t="str">
        <f t="shared" si="99"/>
        <v/>
      </c>
      <c r="PX104" s="103" t="str">
        <f t="shared" si="100"/>
        <v/>
      </c>
      <c r="PY104" s="103" t="str">
        <f t="shared" si="101"/>
        <v/>
      </c>
      <c r="PZ104" s="103" t="str">
        <f t="shared" si="102"/>
        <v/>
      </c>
      <c r="QA104" s="108" t="str">
        <f t="shared" si="103"/>
        <v>.</v>
      </c>
      <c r="QB104" s="109" t="str">
        <f t="shared" si="104"/>
        <v>.</v>
      </c>
      <c r="QC104" s="108" t="str">
        <f t="shared" si="105"/>
        <v>.</v>
      </c>
      <c r="QD104" s="110"/>
      <c r="QE104" s="2" t="s">
        <v>287</v>
      </c>
      <c r="QF104" s="47"/>
      <c r="QG104" s="47"/>
      <c r="QH104" s="55"/>
      <c r="QI104" s="56"/>
      <c r="QJ104" s="55"/>
    </row>
    <row r="105" spans="1:452" ht="19.5" customHeight="1" x14ac:dyDescent="0.25">
      <c r="A105" s="128"/>
      <c r="B105" s="129"/>
      <c r="C105" s="130"/>
      <c r="D105" s="130"/>
      <c r="E105" s="130"/>
      <c r="F105" s="130"/>
      <c r="G105" s="130"/>
      <c r="H105" s="130"/>
      <c r="I105" s="129"/>
      <c r="J105" s="129"/>
      <c r="K105" s="129"/>
      <c r="L105" s="129"/>
      <c r="M105" s="129"/>
      <c r="N105" s="129"/>
      <c r="O105" s="128"/>
      <c r="P105" s="131"/>
      <c r="Q105" s="128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OB105" s="105"/>
      <c r="OC105" s="105"/>
      <c r="OD105" s="146"/>
      <c r="OE105" s="103" t="str">
        <f t="shared" si="58"/>
        <v>..</v>
      </c>
      <c r="OF105" s="103"/>
      <c r="OG105" s="106" t="str">
        <f t="shared" si="59"/>
        <v>..</v>
      </c>
      <c r="OH105" s="106" t="str">
        <f t="shared" si="60"/>
        <v>..</v>
      </c>
      <c r="OI105" s="106"/>
      <c r="OJ105" s="106"/>
      <c r="OK105" s="102" t="str">
        <f t="shared" si="61"/>
        <v>.</v>
      </c>
      <c r="OL105" s="102" t="str">
        <f t="shared" si="62"/>
        <v>.</v>
      </c>
      <c r="OM105" s="102" t="str">
        <f t="shared" si="63"/>
        <v>.</v>
      </c>
      <c r="ON105" s="102" t="str">
        <f t="shared" si="64"/>
        <v>.</v>
      </c>
      <c r="OO105" s="102" t="str">
        <f t="shared" si="65"/>
        <v>.</v>
      </c>
      <c r="OP105" s="102" t="str">
        <f t="shared" si="66"/>
        <v>.</v>
      </c>
      <c r="OQ105" s="102" t="str">
        <f t="shared" si="67"/>
        <v>.</v>
      </c>
      <c r="OR105" s="102" t="str">
        <f t="shared" si="68"/>
        <v>.</v>
      </c>
      <c r="OS105" s="102" t="str">
        <f t="shared" si="69"/>
        <v>.</v>
      </c>
      <c r="OT105" s="102" t="str">
        <f t="shared" si="70"/>
        <v>.</v>
      </c>
      <c r="OU105" s="102" t="str">
        <f t="shared" si="71"/>
        <v>.</v>
      </c>
      <c r="OV105" s="99" t="str">
        <f t="shared" si="72"/>
        <v/>
      </c>
      <c r="OW105" s="99" t="str">
        <f t="shared" si="73"/>
        <v/>
      </c>
      <c r="OX105" s="99" t="str">
        <f t="shared" si="74"/>
        <v/>
      </c>
      <c r="OY105" s="99" t="str">
        <f t="shared" si="75"/>
        <v/>
      </c>
      <c r="OZ105" s="99" t="str">
        <f t="shared" si="76"/>
        <v/>
      </c>
      <c r="PA105" s="100" t="str">
        <f t="shared" si="77"/>
        <v>.</v>
      </c>
      <c r="PB105" s="100" t="str">
        <f t="shared" si="78"/>
        <v xml:space="preserve"> /  / .</v>
      </c>
      <c r="PC105" s="107" t="str">
        <f t="shared" si="79"/>
        <v>.</v>
      </c>
      <c r="PD105" s="107" t="str">
        <f t="shared" si="80"/>
        <v xml:space="preserve"> /  / .</v>
      </c>
      <c r="PE105" s="100" t="str">
        <f t="shared" si="81"/>
        <v>.</v>
      </c>
      <c r="PF105" s="100" t="str">
        <f t="shared" si="82"/>
        <v xml:space="preserve"> /  / .</v>
      </c>
      <c r="PG105" s="99" t="str">
        <f t="shared" si="83"/>
        <v xml:space="preserve"> /  / .
 /  / .
 /  / .</v>
      </c>
      <c r="PH105" s="101" t="str">
        <f t="shared" si="84"/>
        <v xml:space="preserve">Tempat Pengajian : , 
Tahun Pengajian yang dipohon : 
Tempoh Pengajian : 
Keputusan tahun terakhir : </v>
      </c>
      <c r="PI105" s="102" t="str">
        <f t="shared" si="85"/>
        <v>.</v>
      </c>
      <c r="PJ105" s="102" t="str">
        <f t="shared" si="86"/>
        <v>.</v>
      </c>
      <c r="PK105" s="103" t="str">
        <f t="shared" si="87"/>
        <v>.</v>
      </c>
      <c r="PL105" s="102" t="str">
        <f t="shared" si="88"/>
        <v>.</v>
      </c>
      <c r="PM105" s="102" t="str">
        <f t="shared" si="89"/>
        <v>.</v>
      </c>
      <c r="PN105" s="102" t="str">
        <f t="shared" si="90"/>
        <v>.</v>
      </c>
      <c r="PO105" s="102" t="str">
        <f t="shared" si="91"/>
        <v>.</v>
      </c>
      <c r="PP105" s="102" t="str">
        <f t="shared" si="92"/>
        <v>.</v>
      </c>
      <c r="PQ105" s="102" t="str">
        <f t="shared" si="93"/>
        <v>.</v>
      </c>
      <c r="PR105" s="102" t="str">
        <f t="shared" si="94"/>
        <v>.</v>
      </c>
      <c r="PS105" s="102" t="str">
        <f t="shared" si="95"/>
        <v>.</v>
      </c>
      <c r="PT105" s="102" t="str">
        <f t="shared" si="96"/>
        <v>.</v>
      </c>
      <c r="PU105" s="102" t="str">
        <f t="shared" si="97"/>
        <v>.</v>
      </c>
      <c r="PV105" s="103" t="str">
        <f t="shared" si="98"/>
        <v/>
      </c>
      <c r="PW105" s="103" t="str">
        <f t="shared" si="99"/>
        <v/>
      </c>
      <c r="PX105" s="103" t="str">
        <f t="shared" si="100"/>
        <v/>
      </c>
      <c r="PY105" s="103" t="str">
        <f t="shared" si="101"/>
        <v/>
      </c>
      <c r="PZ105" s="103" t="str">
        <f t="shared" si="102"/>
        <v/>
      </c>
      <c r="QA105" s="108" t="str">
        <f t="shared" si="103"/>
        <v>.</v>
      </c>
      <c r="QB105" s="109" t="str">
        <f t="shared" si="104"/>
        <v>.</v>
      </c>
      <c r="QC105" s="108" t="str">
        <f t="shared" si="105"/>
        <v>.</v>
      </c>
      <c r="QD105" s="110"/>
      <c r="QE105" s="2" t="s">
        <v>287</v>
      </c>
      <c r="QF105" s="47"/>
      <c r="QG105" s="47"/>
      <c r="QH105" s="55"/>
      <c r="QI105" s="56"/>
      <c r="QJ105" s="55"/>
    </row>
    <row r="106" spans="1:452" ht="19.5" customHeight="1" x14ac:dyDescent="0.25">
      <c r="A106" s="128"/>
      <c r="B106" s="129"/>
      <c r="C106" s="130"/>
      <c r="D106" s="130"/>
      <c r="E106" s="130"/>
      <c r="F106" s="130"/>
      <c r="G106" s="130"/>
      <c r="H106" s="130"/>
      <c r="I106" s="129"/>
      <c r="J106" s="129"/>
      <c r="K106" s="129"/>
      <c r="L106" s="129"/>
      <c r="M106" s="129"/>
      <c r="N106" s="129"/>
      <c r="O106" s="128"/>
      <c r="P106" s="131"/>
      <c r="Q106" s="128"/>
      <c r="R106" s="128"/>
      <c r="S106" s="128"/>
      <c r="T106" s="128"/>
      <c r="U106" s="128"/>
      <c r="V106" s="128"/>
      <c r="W106" s="128"/>
      <c r="X106" s="128"/>
      <c r="Y106" s="128"/>
      <c r="Z106" s="128"/>
      <c r="AA106" s="128"/>
      <c r="AB106" s="128"/>
      <c r="OB106" s="105"/>
      <c r="OC106" s="105"/>
      <c r="OD106" s="146"/>
      <c r="OE106" s="103" t="str">
        <f t="shared" si="58"/>
        <v>..</v>
      </c>
      <c r="OF106" s="103"/>
      <c r="OG106" s="106" t="str">
        <f t="shared" si="59"/>
        <v>..</v>
      </c>
      <c r="OH106" s="106" t="str">
        <f t="shared" si="60"/>
        <v>..</v>
      </c>
      <c r="OI106" s="106"/>
      <c r="OJ106" s="106"/>
      <c r="OK106" s="102" t="str">
        <f t="shared" si="61"/>
        <v>.</v>
      </c>
      <c r="OL106" s="102" t="str">
        <f t="shared" si="62"/>
        <v>.</v>
      </c>
      <c r="OM106" s="102" t="str">
        <f t="shared" si="63"/>
        <v>.</v>
      </c>
      <c r="ON106" s="102" t="str">
        <f t="shared" si="64"/>
        <v>.</v>
      </c>
      <c r="OO106" s="102" t="str">
        <f t="shared" si="65"/>
        <v>.</v>
      </c>
      <c r="OP106" s="102" t="str">
        <f t="shared" si="66"/>
        <v>.</v>
      </c>
      <c r="OQ106" s="102" t="str">
        <f t="shared" si="67"/>
        <v>.</v>
      </c>
      <c r="OR106" s="102" t="str">
        <f t="shared" si="68"/>
        <v>.</v>
      </c>
      <c r="OS106" s="102" t="str">
        <f t="shared" si="69"/>
        <v>.</v>
      </c>
      <c r="OT106" s="102" t="str">
        <f t="shared" si="70"/>
        <v>.</v>
      </c>
      <c r="OU106" s="102" t="str">
        <f t="shared" si="71"/>
        <v>.</v>
      </c>
      <c r="OV106" s="99" t="str">
        <f t="shared" si="72"/>
        <v/>
      </c>
      <c r="OW106" s="99" t="str">
        <f t="shared" si="73"/>
        <v/>
      </c>
      <c r="OX106" s="99" t="str">
        <f t="shared" si="74"/>
        <v/>
      </c>
      <c r="OY106" s="99" t="str">
        <f t="shared" si="75"/>
        <v/>
      </c>
      <c r="OZ106" s="99" t="str">
        <f t="shared" si="76"/>
        <v/>
      </c>
      <c r="PA106" s="100" t="str">
        <f t="shared" si="77"/>
        <v>.</v>
      </c>
      <c r="PB106" s="100" t="str">
        <f t="shared" si="78"/>
        <v xml:space="preserve"> /  / .</v>
      </c>
      <c r="PC106" s="107" t="str">
        <f t="shared" si="79"/>
        <v>.</v>
      </c>
      <c r="PD106" s="107" t="str">
        <f t="shared" si="80"/>
        <v xml:space="preserve"> /  / .</v>
      </c>
      <c r="PE106" s="100" t="str">
        <f t="shared" si="81"/>
        <v>.</v>
      </c>
      <c r="PF106" s="100" t="str">
        <f t="shared" si="82"/>
        <v xml:space="preserve"> /  / .</v>
      </c>
      <c r="PG106" s="99" t="str">
        <f t="shared" si="83"/>
        <v xml:space="preserve"> /  / .
 /  / .
 /  / .</v>
      </c>
      <c r="PH106" s="101" t="str">
        <f t="shared" si="84"/>
        <v xml:space="preserve">Tempat Pengajian : , 
Tahun Pengajian yang dipohon : 
Tempoh Pengajian : 
Keputusan tahun terakhir : </v>
      </c>
      <c r="PI106" s="102" t="str">
        <f t="shared" si="85"/>
        <v>.</v>
      </c>
      <c r="PJ106" s="102" t="str">
        <f t="shared" si="86"/>
        <v>.</v>
      </c>
      <c r="PK106" s="103" t="str">
        <f t="shared" si="87"/>
        <v>.</v>
      </c>
      <c r="PL106" s="102" t="str">
        <f t="shared" si="88"/>
        <v>.</v>
      </c>
      <c r="PM106" s="102" t="str">
        <f t="shared" si="89"/>
        <v>.</v>
      </c>
      <c r="PN106" s="102" t="str">
        <f t="shared" si="90"/>
        <v>.</v>
      </c>
      <c r="PO106" s="102" t="str">
        <f t="shared" si="91"/>
        <v>.</v>
      </c>
      <c r="PP106" s="102" t="str">
        <f t="shared" si="92"/>
        <v>.</v>
      </c>
      <c r="PQ106" s="102" t="str">
        <f t="shared" si="93"/>
        <v>.</v>
      </c>
      <c r="PR106" s="102" t="str">
        <f t="shared" si="94"/>
        <v>.</v>
      </c>
      <c r="PS106" s="102" t="str">
        <f t="shared" si="95"/>
        <v>.</v>
      </c>
      <c r="PT106" s="102" t="str">
        <f t="shared" si="96"/>
        <v>.</v>
      </c>
      <c r="PU106" s="102" t="str">
        <f t="shared" si="97"/>
        <v>.</v>
      </c>
      <c r="PV106" s="103" t="str">
        <f t="shared" si="98"/>
        <v/>
      </c>
      <c r="PW106" s="103" t="str">
        <f t="shared" si="99"/>
        <v/>
      </c>
      <c r="PX106" s="103" t="str">
        <f t="shared" si="100"/>
        <v/>
      </c>
      <c r="PY106" s="103" t="str">
        <f t="shared" si="101"/>
        <v/>
      </c>
      <c r="PZ106" s="103" t="str">
        <f t="shared" si="102"/>
        <v/>
      </c>
      <c r="QA106" s="108" t="str">
        <f t="shared" si="103"/>
        <v>.</v>
      </c>
      <c r="QB106" s="109" t="str">
        <f t="shared" si="104"/>
        <v>.</v>
      </c>
      <c r="QC106" s="108" t="str">
        <f t="shared" si="105"/>
        <v>.</v>
      </c>
      <c r="QD106" s="110"/>
      <c r="QE106" s="2" t="s">
        <v>287</v>
      </c>
      <c r="QF106" s="47"/>
      <c r="QG106" s="47"/>
      <c r="QH106" s="55"/>
      <c r="QI106" s="56"/>
      <c r="QJ106" s="55"/>
    </row>
    <row r="107" spans="1:452" ht="19.5" customHeight="1" x14ac:dyDescent="0.25">
      <c r="A107" s="128"/>
      <c r="B107" s="129"/>
      <c r="C107" s="130"/>
      <c r="D107" s="130"/>
      <c r="E107" s="130"/>
      <c r="F107" s="130"/>
      <c r="G107" s="130"/>
      <c r="H107" s="130"/>
      <c r="I107" s="129"/>
      <c r="J107" s="129"/>
      <c r="K107" s="129"/>
      <c r="L107" s="129"/>
      <c r="M107" s="129"/>
      <c r="N107" s="129"/>
      <c r="O107" s="128"/>
      <c r="P107" s="131"/>
      <c r="Q107" s="128"/>
      <c r="R107" s="128"/>
      <c r="S107" s="128"/>
      <c r="T107" s="128"/>
      <c r="U107" s="128"/>
      <c r="V107" s="128"/>
      <c r="W107" s="128"/>
      <c r="X107" s="128"/>
      <c r="Y107" s="128"/>
      <c r="Z107" s="128"/>
      <c r="AA107" s="128"/>
      <c r="AB107" s="128"/>
      <c r="OB107" s="105"/>
      <c r="OC107" s="105"/>
      <c r="OD107" s="146"/>
      <c r="OE107" s="103" t="str">
        <f t="shared" si="58"/>
        <v>..</v>
      </c>
      <c r="OF107" s="103"/>
      <c r="OG107" s="106" t="str">
        <f t="shared" si="59"/>
        <v>..</v>
      </c>
      <c r="OH107" s="106" t="str">
        <f t="shared" si="60"/>
        <v>..</v>
      </c>
      <c r="OI107" s="106"/>
      <c r="OJ107" s="106"/>
      <c r="OK107" s="102" t="str">
        <f t="shared" si="61"/>
        <v>.</v>
      </c>
      <c r="OL107" s="102" t="str">
        <f t="shared" si="62"/>
        <v>.</v>
      </c>
      <c r="OM107" s="102" t="str">
        <f t="shared" si="63"/>
        <v>.</v>
      </c>
      <c r="ON107" s="102" t="str">
        <f t="shared" si="64"/>
        <v>.</v>
      </c>
      <c r="OO107" s="102" t="str">
        <f t="shared" si="65"/>
        <v>.</v>
      </c>
      <c r="OP107" s="102" t="str">
        <f t="shared" si="66"/>
        <v>.</v>
      </c>
      <c r="OQ107" s="102" t="str">
        <f t="shared" si="67"/>
        <v>.</v>
      </c>
      <c r="OR107" s="102" t="str">
        <f t="shared" si="68"/>
        <v>.</v>
      </c>
      <c r="OS107" s="102" t="str">
        <f t="shared" si="69"/>
        <v>.</v>
      </c>
      <c r="OT107" s="102" t="str">
        <f t="shared" si="70"/>
        <v>.</v>
      </c>
      <c r="OU107" s="102" t="str">
        <f t="shared" si="71"/>
        <v>.</v>
      </c>
      <c r="OV107" s="99" t="str">
        <f t="shared" si="72"/>
        <v/>
      </c>
      <c r="OW107" s="99" t="str">
        <f t="shared" si="73"/>
        <v/>
      </c>
      <c r="OX107" s="99" t="str">
        <f t="shared" si="74"/>
        <v/>
      </c>
      <c r="OY107" s="99" t="str">
        <f t="shared" si="75"/>
        <v/>
      </c>
      <c r="OZ107" s="99" t="str">
        <f t="shared" si="76"/>
        <v/>
      </c>
      <c r="PA107" s="100" t="str">
        <f t="shared" si="77"/>
        <v>.</v>
      </c>
      <c r="PB107" s="100" t="str">
        <f t="shared" si="78"/>
        <v xml:space="preserve"> /  / .</v>
      </c>
      <c r="PC107" s="107" t="str">
        <f t="shared" si="79"/>
        <v>.</v>
      </c>
      <c r="PD107" s="107" t="str">
        <f t="shared" si="80"/>
        <v xml:space="preserve"> /  / .</v>
      </c>
      <c r="PE107" s="100" t="str">
        <f t="shared" si="81"/>
        <v>.</v>
      </c>
      <c r="PF107" s="100" t="str">
        <f t="shared" si="82"/>
        <v xml:space="preserve"> /  / .</v>
      </c>
      <c r="PG107" s="99" t="str">
        <f t="shared" si="83"/>
        <v xml:space="preserve"> /  / .
 /  / .
 /  / .</v>
      </c>
      <c r="PH107" s="101" t="str">
        <f t="shared" si="84"/>
        <v xml:space="preserve">Tempat Pengajian : , 
Tahun Pengajian yang dipohon : 
Tempoh Pengajian : 
Keputusan tahun terakhir : </v>
      </c>
      <c r="PI107" s="102" t="str">
        <f t="shared" si="85"/>
        <v>.</v>
      </c>
      <c r="PJ107" s="102" t="str">
        <f t="shared" si="86"/>
        <v>.</v>
      </c>
      <c r="PK107" s="103" t="str">
        <f t="shared" si="87"/>
        <v>.</v>
      </c>
      <c r="PL107" s="102" t="str">
        <f t="shared" si="88"/>
        <v>.</v>
      </c>
      <c r="PM107" s="102" t="str">
        <f t="shared" si="89"/>
        <v>.</v>
      </c>
      <c r="PN107" s="102" t="str">
        <f t="shared" si="90"/>
        <v>.</v>
      </c>
      <c r="PO107" s="102" t="str">
        <f t="shared" si="91"/>
        <v>.</v>
      </c>
      <c r="PP107" s="102" t="str">
        <f t="shared" si="92"/>
        <v>.</v>
      </c>
      <c r="PQ107" s="102" t="str">
        <f t="shared" si="93"/>
        <v>.</v>
      </c>
      <c r="PR107" s="102" t="str">
        <f t="shared" si="94"/>
        <v>.</v>
      </c>
      <c r="PS107" s="102" t="str">
        <f t="shared" si="95"/>
        <v>.</v>
      </c>
      <c r="PT107" s="102" t="str">
        <f t="shared" si="96"/>
        <v>.</v>
      </c>
      <c r="PU107" s="102" t="str">
        <f t="shared" si="97"/>
        <v>.</v>
      </c>
      <c r="PV107" s="103" t="str">
        <f t="shared" si="98"/>
        <v/>
      </c>
      <c r="PW107" s="103" t="str">
        <f t="shared" si="99"/>
        <v/>
      </c>
      <c r="PX107" s="103" t="str">
        <f t="shared" si="100"/>
        <v/>
      </c>
      <c r="PY107" s="103" t="str">
        <f t="shared" si="101"/>
        <v/>
      </c>
      <c r="PZ107" s="103" t="str">
        <f t="shared" si="102"/>
        <v/>
      </c>
      <c r="QA107" s="108" t="str">
        <f t="shared" si="103"/>
        <v>.</v>
      </c>
      <c r="QB107" s="109" t="str">
        <f t="shared" si="104"/>
        <v>.</v>
      </c>
      <c r="QC107" s="108" t="str">
        <f t="shared" si="105"/>
        <v>.</v>
      </c>
      <c r="QD107" s="110"/>
      <c r="QE107" s="2" t="s">
        <v>287</v>
      </c>
      <c r="QF107" s="47"/>
      <c r="QG107" s="47"/>
      <c r="QH107" s="55"/>
      <c r="QI107" s="56"/>
      <c r="QJ107" s="55"/>
    </row>
    <row r="108" spans="1:452" ht="19.5" customHeight="1" x14ac:dyDescent="0.25">
      <c r="A108" s="128"/>
      <c r="B108" s="129"/>
      <c r="C108" s="130"/>
      <c r="D108" s="130"/>
      <c r="E108" s="130"/>
      <c r="F108" s="130"/>
      <c r="G108" s="130"/>
      <c r="H108" s="130"/>
      <c r="I108" s="129"/>
      <c r="J108" s="129"/>
      <c r="K108" s="129"/>
      <c r="L108" s="129"/>
      <c r="M108" s="129"/>
      <c r="N108" s="129"/>
      <c r="O108" s="128"/>
      <c r="P108" s="131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OB108" s="105"/>
      <c r="OC108" s="105"/>
      <c r="OD108" s="146"/>
      <c r="OE108" s="103" t="str">
        <f t="shared" si="58"/>
        <v>..</v>
      </c>
      <c r="OF108" s="103"/>
      <c r="OG108" s="106" t="str">
        <f t="shared" si="59"/>
        <v>..</v>
      </c>
      <c r="OH108" s="106" t="str">
        <f t="shared" si="60"/>
        <v>..</v>
      </c>
      <c r="OI108" s="106"/>
      <c r="OJ108" s="106"/>
      <c r="OK108" s="102" t="str">
        <f t="shared" si="61"/>
        <v>.</v>
      </c>
      <c r="OL108" s="102" t="str">
        <f t="shared" si="62"/>
        <v>.</v>
      </c>
      <c r="OM108" s="102" t="str">
        <f t="shared" si="63"/>
        <v>.</v>
      </c>
      <c r="ON108" s="102" t="str">
        <f t="shared" si="64"/>
        <v>.</v>
      </c>
      <c r="OO108" s="102" t="str">
        <f t="shared" si="65"/>
        <v>.</v>
      </c>
      <c r="OP108" s="102" t="str">
        <f t="shared" si="66"/>
        <v>.</v>
      </c>
      <c r="OQ108" s="102" t="str">
        <f t="shared" si="67"/>
        <v>.</v>
      </c>
      <c r="OR108" s="102" t="str">
        <f t="shared" si="68"/>
        <v>.</v>
      </c>
      <c r="OS108" s="102" t="str">
        <f t="shared" si="69"/>
        <v>.</v>
      </c>
      <c r="OT108" s="102" t="str">
        <f t="shared" si="70"/>
        <v>.</v>
      </c>
      <c r="OU108" s="102" t="str">
        <f t="shared" si="71"/>
        <v>.</v>
      </c>
      <c r="OV108" s="99" t="str">
        <f t="shared" si="72"/>
        <v/>
      </c>
      <c r="OW108" s="99" t="str">
        <f t="shared" si="73"/>
        <v/>
      </c>
      <c r="OX108" s="99" t="str">
        <f t="shared" si="74"/>
        <v/>
      </c>
      <c r="OY108" s="99" t="str">
        <f t="shared" si="75"/>
        <v/>
      </c>
      <c r="OZ108" s="99" t="str">
        <f t="shared" si="76"/>
        <v/>
      </c>
      <c r="PA108" s="100" t="str">
        <f t="shared" si="77"/>
        <v>.</v>
      </c>
      <c r="PB108" s="100" t="str">
        <f t="shared" si="78"/>
        <v xml:space="preserve"> /  / .</v>
      </c>
      <c r="PC108" s="107" t="str">
        <f t="shared" si="79"/>
        <v>.</v>
      </c>
      <c r="PD108" s="107" t="str">
        <f t="shared" si="80"/>
        <v xml:space="preserve"> /  / .</v>
      </c>
      <c r="PE108" s="100" t="str">
        <f t="shared" si="81"/>
        <v>.</v>
      </c>
      <c r="PF108" s="100" t="str">
        <f t="shared" si="82"/>
        <v xml:space="preserve"> /  / .</v>
      </c>
      <c r="PG108" s="99" t="str">
        <f t="shared" si="83"/>
        <v xml:space="preserve"> /  / .
 /  / .
 /  / .</v>
      </c>
      <c r="PH108" s="101" t="str">
        <f t="shared" si="84"/>
        <v xml:space="preserve">Tempat Pengajian : , 
Tahun Pengajian yang dipohon : 
Tempoh Pengajian : 
Keputusan tahun terakhir : </v>
      </c>
      <c r="PI108" s="102" t="str">
        <f t="shared" si="85"/>
        <v>.</v>
      </c>
      <c r="PJ108" s="102" t="str">
        <f t="shared" si="86"/>
        <v>.</v>
      </c>
      <c r="PK108" s="103" t="str">
        <f t="shared" si="87"/>
        <v>.</v>
      </c>
      <c r="PL108" s="102" t="str">
        <f t="shared" si="88"/>
        <v>.</v>
      </c>
      <c r="PM108" s="102" t="str">
        <f t="shared" si="89"/>
        <v>.</v>
      </c>
      <c r="PN108" s="102" t="str">
        <f t="shared" si="90"/>
        <v>.</v>
      </c>
      <c r="PO108" s="102" t="str">
        <f t="shared" si="91"/>
        <v>.</v>
      </c>
      <c r="PP108" s="102" t="str">
        <f t="shared" si="92"/>
        <v>.</v>
      </c>
      <c r="PQ108" s="102" t="str">
        <f t="shared" si="93"/>
        <v>.</v>
      </c>
      <c r="PR108" s="102" t="str">
        <f t="shared" si="94"/>
        <v>.</v>
      </c>
      <c r="PS108" s="102" t="str">
        <f t="shared" si="95"/>
        <v>.</v>
      </c>
      <c r="PT108" s="102" t="str">
        <f t="shared" si="96"/>
        <v>.</v>
      </c>
      <c r="PU108" s="102" t="str">
        <f t="shared" si="97"/>
        <v>.</v>
      </c>
      <c r="PV108" s="103" t="str">
        <f t="shared" si="98"/>
        <v/>
      </c>
      <c r="PW108" s="103" t="str">
        <f t="shared" si="99"/>
        <v/>
      </c>
      <c r="PX108" s="103" t="str">
        <f t="shared" si="100"/>
        <v/>
      </c>
      <c r="PY108" s="103" t="str">
        <f t="shared" si="101"/>
        <v/>
      </c>
      <c r="PZ108" s="103" t="str">
        <f t="shared" si="102"/>
        <v/>
      </c>
      <c r="QA108" s="108" t="str">
        <f t="shared" si="103"/>
        <v>.</v>
      </c>
      <c r="QB108" s="109" t="str">
        <f t="shared" si="104"/>
        <v>.</v>
      </c>
      <c r="QC108" s="108" t="str">
        <f t="shared" si="105"/>
        <v>.</v>
      </c>
      <c r="QD108" s="110"/>
      <c r="QE108" s="2" t="s">
        <v>287</v>
      </c>
      <c r="QF108" s="47"/>
      <c r="QG108" s="47"/>
      <c r="QH108" s="55"/>
      <c r="QI108" s="56"/>
      <c r="QJ108" s="55"/>
    </row>
    <row r="109" spans="1:452" ht="19.5" customHeight="1" x14ac:dyDescent="0.25">
      <c r="A109" s="128"/>
      <c r="B109" s="129"/>
      <c r="C109" s="130"/>
      <c r="D109" s="130"/>
      <c r="E109" s="130"/>
      <c r="F109" s="130"/>
      <c r="G109" s="130"/>
      <c r="H109" s="130"/>
      <c r="I109" s="129"/>
      <c r="J109" s="129"/>
      <c r="K109" s="129"/>
      <c r="L109" s="129"/>
      <c r="M109" s="129"/>
      <c r="N109" s="129"/>
      <c r="O109" s="128"/>
      <c r="P109" s="131"/>
      <c r="Q109" s="128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OB109" s="105"/>
      <c r="OC109" s="105"/>
      <c r="OD109" s="146"/>
      <c r="OE109" s="103" t="str">
        <f t="shared" si="58"/>
        <v>..</v>
      </c>
      <c r="OF109" s="103"/>
      <c r="OG109" s="106" t="str">
        <f t="shared" si="59"/>
        <v>..</v>
      </c>
      <c r="OH109" s="106" t="str">
        <f t="shared" si="60"/>
        <v>..</v>
      </c>
      <c r="OI109" s="106"/>
      <c r="OJ109" s="106"/>
      <c r="OK109" s="102" t="str">
        <f t="shared" si="61"/>
        <v>.</v>
      </c>
      <c r="OL109" s="102" t="str">
        <f t="shared" si="62"/>
        <v>.</v>
      </c>
      <c r="OM109" s="102" t="str">
        <f t="shared" si="63"/>
        <v>.</v>
      </c>
      <c r="ON109" s="102" t="str">
        <f t="shared" si="64"/>
        <v>.</v>
      </c>
      <c r="OO109" s="102" t="str">
        <f t="shared" si="65"/>
        <v>.</v>
      </c>
      <c r="OP109" s="102" t="str">
        <f t="shared" si="66"/>
        <v>.</v>
      </c>
      <c r="OQ109" s="102" t="str">
        <f t="shared" si="67"/>
        <v>.</v>
      </c>
      <c r="OR109" s="102" t="str">
        <f t="shared" si="68"/>
        <v>.</v>
      </c>
      <c r="OS109" s="102" t="str">
        <f t="shared" si="69"/>
        <v>.</v>
      </c>
      <c r="OT109" s="102" t="str">
        <f t="shared" si="70"/>
        <v>.</v>
      </c>
      <c r="OU109" s="102" t="str">
        <f t="shared" si="71"/>
        <v>.</v>
      </c>
      <c r="OV109" s="99" t="str">
        <f t="shared" si="72"/>
        <v/>
      </c>
      <c r="OW109" s="99" t="str">
        <f t="shared" si="73"/>
        <v/>
      </c>
      <c r="OX109" s="99" t="str">
        <f t="shared" si="74"/>
        <v/>
      </c>
      <c r="OY109" s="99" t="str">
        <f t="shared" si="75"/>
        <v/>
      </c>
      <c r="OZ109" s="99" t="str">
        <f t="shared" si="76"/>
        <v/>
      </c>
      <c r="PA109" s="100" t="str">
        <f t="shared" si="77"/>
        <v>.</v>
      </c>
      <c r="PB109" s="100" t="str">
        <f t="shared" si="78"/>
        <v xml:space="preserve"> /  / .</v>
      </c>
      <c r="PC109" s="107" t="str">
        <f t="shared" si="79"/>
        <v>.</v>
      </c>
      <c r="PD109" s="107" t="str">
        <f t="shared" si="80"/>
        <v xml:space="preserve"> /  / .</v>
      </c>
      <c r="PE109" s="100" t="str">
        <f t="shared" si="81"/>
        <v>.</v>
      </c>
      <c r="PF109" s="100" t="str">
        <f t="shared" si="82"/>
        <v xml:space="preserve"> /  / .</v>
      </c>
      <c r="PG109" s="99" t="str">
        <f t="shared" si="83"/>
        <v xml:space="preserve"> /  / .
 /  / .
 /  / .</v>
      </c>
      <c r="PH109" s="101" t="str">
        <f t="shared" si="84"/>
        <v xml:space="preserve">Tempat Pengajian : , 
Tahun Pengajian yang dipohon : 
Tempoh Pengajian : 
Keputusan tahun terakhir : </v>
      </c>
      <c r="PI109" s="102" t="str">
        <f t="shared" si="85"/>
        <v>.</v>
      </c>
      <c r="PJ109" s="102" t="str">
        <f t="shared" si="86"/>
        <v>.</v>
      </c>
      <c r="PK109" s="103" t="str">
        <f t="shared" si="87"/>
        <v>.</v>
      </c>
      <c r="PL109" s="102" t="str">
        <f t="shared" si="88"/>
        <v>.</v>
      </c>
      <c r="PM109" s="102" t="str">
        <f t="shared" si="89"/>
        <v>.</v>
      </c>
      <c r="PN109" s="102" t="str">
        <f t="shared" si="90"/>
        <v>.</v>
      </c>
      <c r="PO109" s="102" t="str">
        <f t="shared" si="91"/>
        <v>.</v>
      </c>
      <c r="PP109" s="102" t="str">
        <f t="shared" si="92"/>
        <v>.</v>
      </c>
      <c r="PQ109" s="102" t="str">
        <f t="shared" si="93"/>
        <v>.</v>
      </c>
      <c r="PR109" s="102" t="str">
        <f t="shared" si="94"/>
        <v>.</v>
      </c>
      <c r="PS109" s="102" t="str">
        <f t="shared" si="95"/>
        <v>.</v>
      </c>
      <c r="PT109" s="102" t="str">
        <f t="shared" si="96"/>
        <v>.</v>
      </c>
      <c r="PU109" s="102" t="str">
        <f t="shared" si="97"/>
        <v>.</v>
      </c>
      <c r="PV109" s="103" t="str">
        <f t="shared" si="98"/>
        <v/>
      </c>
      <c r="PW109" s="103" t="str">
        <f t="shared" si="99"/>
        <v/>
      </c>
      <c r="PX109" s="103" t="str">
        <f t="shared" si="100"/>
        <v/>
      </c>
      <c r="PY109" s="103" t="str">
        <f t="shared" si="101"/>
        <v/>
      </c>
      <c r="PZ109" s="103" t="str">
        <f t="shared" si="102"/>
        <v/>
      </c>
      <c r="QA109" s="108" t="str">
        <f t="shared" si="103"/>
        <v>.</v>
      </c>
      <c r="QB109" s="109" t="str">
        <f t="shared" si="104"/>
        <v>.</v>
      </c>
      <c r="QC109" s="108" t="str">
        <f t="shared" si="105"/>
        <v>.</v>
      </c>
      <c r="QD109" s="110"/>
      <c r="QE109" s="2" t="s">
        <v>287</v>
      </c>
      <c r="QF109" s="47"/>
      <c r="QG109" s="47"/>
      <c r="QH109" s="55"/>
      <c r="QI109" s="56"/>
      <c r="QJ109" s="55"/>
    </row>
    <row r="110" spans="1:452" ht="19.5" customHeight="1" x14ac:dyDescent="0.25">
      <c r="A110" s="128"/>
      <c r="B110" s="129"/>
      <c r="C110" s="130"/>
      <c r="D110" s="130"/>
      <c r="E110" s="130"/>
      <c r="F110" s="130"/>
      <c r="G110" s="130"/>
      <c r="H110" s="130"/>
      <c r="I110" s="129"/>
      <c r="J110" s="129"/>
      <c r="K110" s="129"/>
      <c r="L110" s="129"/>
      <c r="M110" s="129"/>
      <c r="N110" s="129"/>
      <c r="O110" s="128"/>
      <c r="P110" s="131"/>
      <c r="Q110" s="128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OB110" s="105"/>
      <c r="OC110" s="105"/>
      <c r="OD110" s="146"/>
      <c r="OE110" s="103" t="str">
        <f t="shared" si="58"/>
        <v>..</v>
      </c>
      <c r="OF110" s="103"/>
      <c r="OG110" s="106" t="str">
        <f t="shared" si="59"/>
        <v>..</v>
      </c>
      <c r="OH110" s="106" t="str">
        <f t="shared" si="60"/>
        <v>..</v>
      </c>
      <c r="OI110" s="106"/>
      <c r="OJ110" s="106"/>
      <c r="OK110" s="102" t="str">
        <f t="shared" si="61"/>
        <v>.</v>
      </c>
      <c r="OL110" s="102" t="str">
        <f t="shared" si="62"/>
        <v>.</v>
      </c>
      <c r="OM110" s="102" t="str">
        <f t="shared" si="63"/>
        <v>.</v>
      </c>
      <c r="ON110" s="102" t="str">
        <f t="shared" si="64"/>
        <v>.</v>
      </c>
      <c r="OO110" s="102" t="str">
        <f t="shared" si="65"/>
        <v>.</v>
      </c>
      <c r="OP110" s="102" t="str">
        <f t="shared" si="66"/>
        <v>.</v>
      </c>
      <c r="OQ110" s="102" t="str">
        <f t="shared" si="67"/>
        <v>.</v>
      </c>
      <c r="OR110" s="102" t="str">
        <f t="shared" si="68"/>
        <v>.</v>
      </c>
      <c r="OS110" s="102" t="str">
        <f t="shared" si="69"/>
        <v>.</v>
      </c>
      <c r="OT110" s="102" t="str">
        <f t="shared" si="70"/>
        <v>.</v>
      </c>
      <c r="OU110" s="102" t="str">
        <f t="shared" si="71"/>
        <v>.</v>
      </c>
      <c r="OV110" s="99" t="str">
        <f t="shared" si="72"/>
        <v/>
      </c>
      <c r="OW110" s="99" t="str">
        <f t="shared" si="73"/>
        <v/>
      </c>
      <c r="OX110" s="99" t="str">
        <f t="shared" si="74"/>
        <v/>
      </c>
      <c r="OY110" s="99" t="str">
        <f t="shared" si="75"/>
        <v/>
      </c>
      <c r="OZ110" s="99" t="str">
        <f t="shared" si="76"/>
        <v/>
      </c>
      <c r="PA110" s="100" t="str">
        <f t="shared" si="77"/>
        <v>.</v>
      </c>
      <c r="PB110" s="100" t="str">
        <f t="shared" si="78"/>
        <v xml:space="preserve"> /  / .</v>
      </c>
      <c r="PC110" s="107" t="str">
        <f t="shared" si="79"/>
        <v>.</v>
      </c>
      <c r="PD110" s="107" t="str">
        <f t="shared" si="80"/>
        <v xml:space="preserve"> /  / .</v>
      </c>
      <c r="PE110" s="100" t="str">
        <f t="shared" si="81"/>
        <v>.</v>
      </c>
      <c r="PF110" s="100" t="str">
        <f t="shared" si="82"/>
        <v xml:space="preserve"> /  / .</v>
      </c>
      <c r="PG110" s="99" t="str">
        <f t="shared" si="83"/>
        <v xml:space="preserve"> /  / .
 /  / .
 /  / .</v>
      </c>
      <c r="PH110" s="101" t="str">
        <f t="shared" si="84"/>
        <v xml:space="preserve">Tempat Pengajian : , 
Tahun Pengajian yang dipohon : 
Tempoh Pengajian : 
Keputusan tahun terakhir : </v>
      </c>
      <c r="PI110" s="102" t="str">
        <f t="shared" si="85"/>
        <v>.</v>
      </c>
      <c r="PJ110" s="102" t="str">
        <f t="shared" si="86"/>
        <v>.</v>
      </c>
      <c r="PK110" s="103" t="str">
        <f t="shared" si="87"/>
        <v>.</v>
      </c>
      <c r="PL110" s="102" t="str">
        <f t="shared" si="88"/>
        <v>.</v>
      </c>
      <c r="PM110" s="102" t="str">
        <f t="shared" si="89"/>
        <v>.</v>
      </c>
      <c r="PN110" s="102" t="str">
        <f t="shared" si="90"/>
        <v>.</v>
      </c>
      <c r="PO110" s="102" t="str">
        <f t="shared" si="91"/>
        <v>.</v>
      </c>
      <c r="PP110" s="102" t="str">
        <f t="shared" si="92"/>
        <v>.</v>
      </c>
      <c r="PQ110" s="102" t="str">
        <f t="shared" si="93"/>
        <v>.</v>
      </c>
      <c r="PR110" s="102" t="str">
        <f t="shared" si="94"/>
        <v>.</v>
      </c>
      <c r="PS110" s="102" t="str">
        <f t="shared" si="95"/>
        <v>.</v>
      </c>
      <c r="PT110" s="102" t="str">
        <f t="shared" si="96"/>
        <v>.</v>
      </c>
      <c r="PU110" s="102" t="str">
        <f t="shared" si="97"/>
        <v>.</v>
      </c>
      <c r="PV110" s="103" t="str">
        <f t="shared" si="98"/>
        <v/>
      </c>
      <c r="PW110" s="103" t="str">
        <f t="shared" si="99"/>
        <v/>
      </c>
      <c r="PX110" s="103" t="str">
        <f t="shared" si="100"/>
        <v/>
      </c>
      <c r="PY110" s="103" t="str">
        <f t="shared" si="101"/>
        <v/>
      </c>
      <c r="PZ110" s="103" t="str">
        <f t="shared" si="102"/>
        <v/>
      </c>
      <c r="QA110" s="108" t="str">
        <f t="shared" si="103"/>
        <v>.</v>
      </c>
      <c r="QB110" s="109" t="str">
        <f t="shared" si="104"/>
        <v>.</v>
      </c>
      <c r="QC110" s="108" t="str">
        <f t="shared" si="105"/>
        <v>.</v>
      </c>
      <c r="QD110" s="110"/>
      <c r="QE110" s="2" t="s">
        <v>287</v>
      </c>
      <c r="QF110" s="47"/>
      <c r="QG110" s="47"/>
      <c r="QH110" s="55"/>
      <c r="QI110" s="56"/>
      <c r="QJ110" s="55"/>
    </row>
    <row r="111" spans="1:452" ht="19.5" customHeight="1" x14ac:dyDescent="0.25">
      <c r="A111" s="128"/>
      <c r="B111" s="129"/>
      <c r="C111" s="130"/>
      <c r="D111" s="130"/>
      <c r="E111" s="130"/>
      <c r="F111" s="130"/>
      <c r="G111" s="130"/>
      <c r="H111" s="130"/>
      <c r="I111" s="129"/>
      <c r="J111" s="129"/>
      <c r="K111" s="129"/>
      <c r="L111" s="129"/>
      <c r="M111" s="129"/>
      <c r="N111" s="129"/>
      <c r="O111" s="128"/>
      <c r="P111" s="131"/>
      <c r="Q111" s="128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OB111" s="105"/>
      <c r="OC111" s="105"/>
      <c r="OD111" s="146"/>
      <c r="OE111" s="103" t="str">
        <f t="shared" si="58"/>
        <v>..</v>
      </c>
      <c r="OF111" s="103"/>
      <c r="OG111" s="106" t="str">
        <f t="shared" si="59"/>
        <v>..</v>
      </c>
      <c r="OH111" s="106" t="str">
        <f t="shared" si="60"/>
        <v>..</v>
      </c>
      <c r="OI111" s="106"/>
      <c r="OJ111" s="106"/>
      <c r="OK111" s="102" t="str">
        <f t="shared" si="61"/>
        <v>.</v>
      </c>
      <c r="OL111" s="102" t="str">
        <f t="shared" si="62"/>
        <v>.</v>
      </c>
      <c r="OM111" s="102" t="str">
        <f t="shared" si="63"/>
        <v>.</v>
      </c>
      <c r="ON111" s="102" t="str">
        <f t="shared" si="64"/>
        <v>.</v>
      </c>
      <c r="OO111" s="102" t="str">
        <f t="shared" si="65"/>
        <v>.</v>
      </c>
      <c r="OP111" s="102" t="str">
        <f t="shared" si="66"/>
        <v>.</v>
      </c>
      <c r="OQ111" s="102" t="str">
        <f t="shared" si="67"/>
        <v>.</v>
      </c>
      <c r="OR111" s="102" t="str">
        <f t="shared" si="68"/>
        <v>.</v>
      </c>
      <c r="OS111" s="102" t="str">
        <f t="shared" si="69"/>
        <v>.</v>
      </c>
      <c r="OT111" s="102" t="str">
        <f t="shared" si="70"/>
        <v>.</v>
      </c>
      <c r="OU111" s="102" t="str">
        <f t="shared" si="71"/>
        <v>.</v>
      </c>
      <c r="OV111" s="99" t="str">
        <f t="shared" si="72"/>
        <v/>
      </c>
      <c r="OW111" s="99" t="str">
        <f t="shared" si="73"/>
        <v/>
      </c>
      <c r="OX111" s="99" t="str">
        <f t="shared" si="74"/>
        <v/>
      </c>
      <c r="OY111" s="99" t="str">
        <f t="shared" si="75"/>
        <v/>
      </c>
      <c r="OZ111" s="99" t="str">
        <f t="shared" si="76"/>
        <v/>
      </c>
      <c r="PA111" s="100" t="str">
        <f t="shared" si="77"/>
        <v>.</v>
      </c>
      <c r="PB111" s="100" t="str">
        <f t="shared" si="78"/>
        <v xml:space="preserve"> /  / .</v>
      </c>
      <c r="PC111" s="107" t="str">
        <f t="shared" si="79"/>
        <v>.</v>
      </c>
      <c r="PD111" s="107" t="str">
        <f t="shared" si="80"/>
        <v xml:space="preserve"> /  / .</v>
      </c>
      <c r="PE111" s="100" t="str">
        <f t="shared" si="81"/>
        <v>.</v>
      </c>
      <c r="PF111" s="100" t="str">
        <f t="shared" si="82"/>
        <v xml:space="preserve"> /  / .</v>
      </c>
      <c r="PG111" s="99" t="str">
        <f t="shared" si="83"/>
        <v xml:space="preserve"> /  / .
 /  / .
 /  / .</v>
      </c>
      <c r="PH111" s="101" t="str">
        <f t="shared" si="84"/>
        <v xml:space="preserve">Tempat Pengajian : , 
Tahun Pengajian yang dipohon : 
Tempoh Pengajian : 
Keputusan tahun terakhir : </v>
      </c>
      <c r="PI111" s="102" t="str">
        <f t="shared" si="85"/>
        <v>.</v>
      </c>
      <c r="PJ111" s="102" t="str">
        <f t="shared" si="86"/>
        <v>.</v>
      </c>
      <c r="PK111" s="103" t="str">
        <f t="shared" si="87"/>
        <v>.</v>
      </c>
      <c r="PL111" s="102" t="str">
        <f t="shared" si="88"/>
        <v>.</v>
      </c>
      <c r="PM111" s="102" t="str">
        <f t="shared" si="89"/>
        <v>.</v>
      </c>
      <c r="PN111" s="102" t="str">
        <f t="shared" si="90"/>
        <v>.</v>
      </c>
      <c r="PO111" s="102" t="str">
        <f t="shared" si="91"/>
        <v>.</v>
      </c>
      <c r="PP111" s="102" t="str">
        <f t="shared" si="92"/>
        <v>.</v>
      </c>
      <c r="PQ111" s="102" t="str">
        <f t="shared" si="93"/>
        <v>.</v>
      </c>
      <c r="PR111" s="102" t="str">
        <f t="shared" si="94"/>
        <v>.</v>
      </c>
      <c r="PS111" s="102" t="str">
        <f t="shared" si="95"/>
        <v>.</v>
      </c>
      <c r="PT111" s="102" t="str">
        <f t="shared" si="96"/>
        <v>.</v>
      </c>
      <c r="PU111" s="102" t="str">
        <f t="shared" si="97"/>
        <v>.</v>
      </c>
      <c r="PV111" s="103" t="str">
        <f t="shared" si="98"/>
        <v/>
      </c>
      <c r="PW111" s="103" t="str">
        <f t="shared" si="99"/>
        <v/>
      </c>
      <c r="PX111" s="103" t="str">
        <f t="shared" si="100"/>
        <v/>
      </c>
      <c r="PY111" s="103" t="str">
        <f t="shared" si="101"/>
        <v/>
      </c>
      <c r="PZ111" s="103" t="str">
        <f t="shared" si="102"/>
        <v/>
      </c>
      <c r="QA111" s="108" t="str">
        <f t="shared" si="103"/>
        <v>.</v>
      </c>
      <c r="QB111" s="109" t="str">
        <f t="shared" si="104"/>
        <v>.</v>
      </c>
      <c r="QC111" s="108" t="str">
        <f t="shared" si="105"/>
        <v>.</v>
      </c>
      <c r="QD111" s="110"/>
      <c r="QE111" s="2" t="s">
        <v>287</v>
      </c>
      <c r="QF111" s="47"/>
      <c r="QG111" s="47"/>
      <c r="QH111" s="55"/>
      <c r="QI111" s="56"/>
      <c r="QJ111" s="55"/>
    </row>
    <row r="112" spans="1:452" ht="19.5" customHeight="1" x14ac:dyDescent="0.25">
      <c r="A112" s="128"/>
      <c r="B112" s="129"/>
      <c r="C112" s="130"/>
      <c r="D112" s="130"/>
      <c r="E112" s="130"/>
      <c r="F112" s="130"/>
      <c r="G112" s="130"/>
      <c r="H112" s="130"/>
      <c r="I112" s="129"/>
      <c r="J112" s="129"/>
      <c r="K112" s="129"/>
      <c r="L112" s="129"/>
      <c r="M112" s="129"/>
      <c r="N112" s="129"/>
      <c r="O112" s="128"/>
      <c r="P112" s="131"/>
      <c r="Q112" s="128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OB112" s="105"/>
      <c r="OC112" s="105"/>
      <c r="OD112" s="146"/>
      <c r="OE112" s="103" t="str">
        <f t="shared" si="58"/>
        <v>..</v>
      </c>
      <c r="OF112" s="103"/>
      <c r="OG112" s="106" t="str">
        <f t="shared" si="59"/>
        <v>..</v>
      </c>
      <c r="OH112" s="106" t="str">
        <f t="shared" si="60"/>
        <v>..</v>
      </c>
      <c r="OI112" s="106"/>
      <c r="OJ112" s="106"/>
      <c r="OK112" s="102" t="str">
        <f t="shared" si="61"/>
        <v>.</v>
      </c>
      <c r="OL112" s="102" t="str">
        <f t="shared" si="62"/>
        <v>.</v>
      </c>
      <c r="OM112" s="102" t="str">
        <f t="shared" si="63"/>
        <v>.</v>
      </c>
      <c r="ON112" s="102" t="str">
        <f t="shared" si="64"/>
        <v>.</v>
      </c>
      <c r="OO112" s="102" t="str">
        <f t="shared" si="65"/>
        <v>.</v>
      </c>
      <c r="OP112" s="102" t="str">
        <f t="shared" si="66"/>
        <v>.</v>
      </c>
      <c r="OQ112" s="102" t="str">
        <f t="shared" si="67"/>
        <v>.</v>
      </c>
      <c r="OR112" s="102" t="str">
        <f t="shared" si="68"/>
        <v>.</v>
      </c>
      <c r="OS112" s="102" t="str">
        <f t="shared" si="69"/>
        <v>.</v>
      </c>
      <c r="OT112" s="102" t="str">
        <f t="shared" si="70"/>
        <v>.</v>
      </c>
      <c r="OU112" s="102" t="str">
        <f t="shared" si="71"/>
        <v>.</v>
      </c>
      <c r="OV112" s="99" t="str">
        <f t="shared" si="72"/>
        <v/>
      </c>
      <c r="OW112" s="99" t="str">
        <f t="shared" si="73"/>
        <v/>
      </c>
      <c r="OX112" s="99" t="str">
        <f t="shared" si="74"/>
        <v/>
      </c>
      <c r="OY112" s="99" t="str">
        <f t="shared" si="75"/>
        <v/>
      </c>
      <c r="OZ112" s="99" t="str">
        <f t="shared" si="76"/>
        <v/>
      </c>
      <c r="PA112" s="100" t="str">
        <f t="shared" si="77"/>
        <v>.</v>
      </c>
      <c r="PB112" s="100" t="str">
        <f t="shared" si="78"/>
        <v xml:space="preserve"> /  / .</v>
      </c>
      <c r="PC112" s="107" t="str">
        <f t="shared" si="79"/>
        <v>.</v>
      </c>
      <c r="PD112" s="107" t="str">
        <f t="shared" si="80"/>
        <v xml:space="preserve"> /  / .</v>
      </c>
      <c r="PE112" s="100" t="str">
        <f t="shared" si="81"/>
        <v>.</v>
      </c>
      <c r="PF112" s="100" t="str">
        <f t="shared" si="82"/>
        <v xml:space="preserve"> /  / .</v>
      </c>
      <c r="PG112" s="99" t="str">
        <f t="shared" si="83"/>
        <v xml:space="preserve"> /  / .
 /  / .
 /  / .</v>
      </c>
      <c r="PH112" s="101" t="str">
        <f t="shared" si="84"/>
        <v xml:space="preserve">Tempat Pengajian : , 
Tahun Pengajian yang dipohon : 
Tempoh Pengajian : 
Keputusan tahun terakhir : </v>
      </c>
      <c r="PI112" s="102" t="str">
        <f t="shared" si="85"/>
        <v>.</v>
      </c>
      <c r="PJ112" s="102" t="str">
        <f t="shared" si="86"/>
        <v>.</v>
      </c>
      <c r="PK112" s="103" t="str">
        <f t="shared" si="87"/>
        <v>.</v>
      </c>
      <c r="PL112" s="102" t="str">
        <f t="shared" si="88"/>
        <v>.</v>
      </c>
      <c r="PM112" s="102" t="str">
        <f t="shared" si="89"/>
        <v>.</v>
      </c>
      <c r="PN112" s="102" t="str">
        <f t="shared" si="90"/>
        <v>.</v>
      </c>
      <c r="PO112" s="102" t="str">
        <f t="shared" si="91"/>
        <v>.</v>
      </c>
      <c r="PP112" s="102" t="str">
        <f t="shared" si="92"/>
        <v>.</v>
      </c>
      <c r="PQ112" s="102" t="str">
        <f t="shared" si="93"/>
        <v>.</v>
      </c>
      <c r="PR112" s="102" t="str">
        <f t="shared" si="94"/>
        <v>.</v>
      </c>
      <c r="PS112" s="102" t="str">
        <f t="shared" si="95"/>
        <v>.</v>
      </c>
      <c r="PT112" s="102" t="str">
        <f t="shared" si="96"/>
        <v>.</v>
      </c>
      <c r="PU112" s="102" t="str">
        <f t="shared" si="97"/>
        <v>.</v>
      </c>
      <c r="PV112" s="103" t="str">
        <f t="shared" si="98"/>
        <v/>
      </c>
      <c r="PW112" s="103" t="str">
        <f t="shared" si="99"/>
        <v/>
      </c>
      <c r="PX112" s="103" t="str">
        <f t="shared" si="100"/>
        <v/>
      </c>
      <c r="PY112" s="103" t="str">
        <f t="shared" si="101"/>
        <v/>
      </c>
      <c r="PZ112" s="103" t="str">
        <f t="shared" si="102"/>
        <v/>
      </c>
      <c r="QA112" s="108" t="str">
        <f t="shared" si="103"/>
        <v>.</v>
      </c>
      <c r="QB112" s="109" t="str">
        <f t="shared" si="104"/>
        <v>.</v>
      </c>
      <c r="QC112" s="108" t="str">
        <f t="shared" si="105"/>
        <v>.</v>
      </c>
      <c r="QD112" s="110"/>
      <c r="QE112" s="2" t="s">
        <v>287</v>
      </c>
      <c r="QF112" s="47"/>
      <c r="QG112" s="47"/>
      <c r="QH112" s="55"/>
      <c r="QI112" s="56"/>
      <c r="QJ112" s="55"/>
    </row>
    <row r="113" spans="1:452" ht="19.5" customHeight="1" x14ac:dyDescent="0.25">
      <c r="A113" s="128"/>
      <c r="B113" s="129"/>
      <c r="C113" s="130"/>
      <c r="D113" s="130"/>
      <c r="E113" s="130"/>
      <c r="F113" s="130"/>
      <c r="G113" s="130"/>
      <c r="H113" s="130"/>
      <c r="I113" s="129"/>
      <c r="J113" s="129"/>
      <c r="K113" s="129"/>
      <c r="L113" s="129"/>
      <c r="M113" s="129"/>
      <c r="N113" s="129"/>
      <c r="O113" s="128"/>
      <c r="P113" s="131"/>
      <c r="Q113" s="128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OB113" s="105"/>
      <c r="OC113" s="105"/>
      <c r="OD113" s="146"/>
      <c r="OE113" s="103" t="str">
        <f t="shared" si="58"/>
        <v>..</v>
      </c>
      <c r="OF113" s="103"/>
      <c r="OG113" s="106" t="str">
        <f t="shared" si="59"/>
        <v>..</v>
      </c>
      <c r="OH113" s="106" t="str">
        <f t="shared" si="60"/>
        <v>..</v>
      </c>
      <c r="OI113" s="106"/>
      <c r="OJ113" s="106"/>
      <c r="OK113" s="102" t="str">
        <f t="shared" si="61"/>
        <v>.</v>
      </c>
      <c r="OL113" s="102" t="str">
        <f t="shared" si="62"/>
        <v>.</v>
      </c>
      <c r="OM113" s="102" t="str">
        <f t="shared" si="63"/>
        <v>.</v>
      </c>
      <c r="ON113" s="102" t="str">
        <f t="shared" si="64"/>
        <v>.</v>
      </c>
      <c r="OO113" s="102" t="str">
        <f t="shared" si="65"/>
        <v>.</v>
      </c>
      <c r="OP113" s="102" t="str">
        <f t="shared" si="66"/>
        <v>.</v>
      </c>
      <c r="OQ113" s="102" t="str">
        <f t="shared" si="67"/>
        <v>.</v>
      </c>
      <c r="OR113" s="102" t="str">
        <f t="shared" si="68"/>
        <v>.</v>
      </c>
      <c r="OS113" s="102" t="str">
        <f t="shared" si="69"/>
        <v>.</v>
      </c>
      <c r="OT113" s="102" t="str">
        <f t="shared" si="70"/>
        <v>.</v>
      </c>
      <c r="OU113" s="102" t="str">
        <f t="shared" si="71"/>
        <v>.</v>
      </c>
      <c r="OV113" s="99" t="str">
        <f t="shared" si="72"/>
        <v/>
      </c>
      <c r="OW113" s="99" t="str">
        <f t="shared" si="73"/>
        <v/>
      </c>
      <c r="OX113" s="99" t="str">
        <f t="shared" si="74"/>
        <v/>
      </c>
      <c r="OY113" s="99" t="str">
        <f t="shared" si="75"/>
        <v/>
      </c>
      <c r="OZ113" s="99" t="str">
        <f t="shared" si="76"/>
        <v/>
      </c>
      <c r="PA113" s="100" t="str">
        <f t="shared" si="77"/>
        <v>.</v>
      </c>
      <c r="PB113" s="100" t="str">
        <f t="shared" si="78"/>
        <v xml:space="preserve"> /  / .</v>
      </c>
      <c r="PC113" s="107" t="str">
        <f t="shared" si="79"/>
        <v>.</v>
      </c>
      <c r="PD113" s="107" t="str">
        <f t="shared" si="80"/>
        <v xml:space="preserve"> /  / .</v>
      </c>
      <c r="PE113" s="100" t="str">
        <f t="shared" si="81"/>
        <v>.</v>
      </c>
      <c r="PF113" s="100" t="str">
        <f t="shared" si="82"/>
        <v xml:space="preserve"> /  / .</v>
      </c>
      <c r="PG113" s="99" t="str">
        <f t="shared" si="83"/>
        <v xml:space="preserve"> /  / .
 /  / .
 /  / .</v>
      </c>
      <c r="PH113" s="101" t="str">
        <f t="shared" si="84"/>
        <v xml:space="preserve">Tempat Pengajian : , 
Tahun Pengajian yang dipohon : 
Tempoh Pengajian : 
Keputusan tahun terakhir : </v>
      </c>
      <c r="PI113" s="102" t="str">
        <f t="shared" si="85"/>
        <v>.</v>
      </c>
      <c r="PJ113" s="102" t="str">
        <f t="shared" si="86"/>
        <v>.</v>
      </c>
      <c r="PK113" s="103" t="str">
        <f t="shared" si="87"/>
        <v>.</v>
      </c>
      <c r="PL113" s="102" t="str">
        <f t="shared" si="88"/>
        <v>.</v>
      </c>
      <c r="PM113" s="102" t="str">
        <f t="shared" si="89"/>
        <v>.</v>
      </c>
      <c r="PN113" s="102" t="str">
        <f t="shared" si="90"/>
        <v>.</v>
      </c>
      <c r="PO113" s="102" t="str">
        <f t="shared" si="91"/>
        <v>.</v>
      </c>
      <c r="PP113" s="102" t="str">
        <f t="shared" si="92"/>
        <v>.</v>
      </c>
      <c r="PQ113" s="102" t="str">
        <f t="shared" si="93"/>
        <v>.</v>
      </c>
      <c r="PR113" s="102" t="str">
        <f t="shared" si="94"/>
        <v>.</v>
      </c>
      <c r="PS113" s="102" t="str">
        <f t="shared" si="95"/>
        <v>.</v>
      </c>
      <c r="PT113" s="102" t="str">
        <f t="shared" si="96"/>
        <v>.</v>
      </c>
      <c r="PU113" s="102" t="str">
        <f t="shared" si="97"/>
        <v>.</v>
      </c>
      <c r="PV113" s="103" t="str">
        <f t="shared" si="98"/>
        <v/>
      </c>
      <c r="PW113" s="103" t="str">
        <f t="shared" si="99"/>
        <v/>
      </c>
      <c r="PX113" s="103" t="str">
        <f t="shared" si="100"/>
        <v/>
      </c>
      <c r="PY113" s="103" t="str">
        <f t="shared" si="101"/>
        <v/>
      </c>
      <c r="PZ113" s="103" t="str">
        <f t="shared" si="102"/>
        <v/>
      </c>
      <c r="QA113" s="108" t="str">
        <f t="shared" si="103"/>
        <v>.</v>
      </c>
      <c r="QB113" s="109" t="str">
        <f t="shared" si="104"/>
        <v>.</v>
      </c>
      <c r="QC113" s="108" t="str">
        <f t="shared" si="105"/>
        <v>.</v>
      </c>
      <c r="QD113" s="110"/>
      <c r="QE113" s="2" t="s">
        <v>287</v>
      </c>
      <c r="QF113" s="47"/>
      <c r="QG113" s="47"/>
      <c r="QH113" s="55"/>
      <c r="QI113" s="56"/>
      <c r="QJ113" s="55"/>
    </row>
    <row r="114" spans="1:452" ht="19.5" customHeight="1" x14ac:dyDescent="0.25">
      <c r="A114" s="128"/>
      <c r="B114" s="129"/>
      <c r="C114" s="130"/>
      <c r="D114" s="130"/>
      <c r="E114" s="130"/>
      <c r="F114" s="130"/>
      <c r="G114" s="130"/>
      <c r="H114" s="130"/>
      <c r="I114" s="129"/>
      <c r="J114" s="129"/>
      <c r="K114" s="129"/>
      <c r="L114" s="129"/>
      <c r="M114" s="129"/>
      <c r="N114" s="129"/>
      <c r="O114" s="128"/>
      <c r="P114" s="131"/>
      <c r="Q114" s="128"/>
      <c r="R114" s="128"/>
      <c r="S114" s="128"/>
      <c r="T114" s="128"/>
      <c r="U114" s="128"/>
      <c r="V114" s="128"/>
      <c r="W114" s="128"/>
      <c r="X114" s="128"/>
      <c r="Y114" s="128"/>
      <c r="Z114" s="128"/>
      <c r="AA114" s="128"/>
      <c r="AB114" s="128"/>
      <c r="OB114" s="105"/>
      <c r="OC114" s="105"/>
      <c r="OD114" s="146"/>
      <c r="OE114" s="103" t="str">
        <f t="shared" si="58"/>
        <v>..</v>
      </c>
      <c r="OF114" s="103"/>
      <c r="OG114" s="106" t="str">
        <f t="shared" si="59"/>
        <v>..</v>
      </c>
      <c r="OH114" s="106" t="str">
        <f t="shared" si="60"/>
        <v>..</v>
      </c>
      <c r="OI114" s="106"/>
      <c r="OJ114" s="106"/>
      <c r="OK114" s="102" t="str">
        <f t="shared" si="61"/>
        <v>.</v>
      </c>
      <c r="OL114" s="102" t="str">
        <f t="shared" si="62"/>
        <v>.</v>
      </c>
      <c r="OM114" s="102" t="str">
        <f t="shared" si="63"/>
        <v>.</v>
      </c>
      <c r="ON114" s="102" t="str">
        <f t="shared" si="64"/>
        <v>.</v>
      </c>
      <c r="OO114" s="102" t="str">
        <f t="shared" si="65"/>
        <v>.</v>
      </c>
      <c r="OP114" s="102" t="str">
        <f t="shared" si="66"/>
        <v>.</v>
      </c>
      <c r="OQ114" s="102" t="str">
        <f t="shared" si="67"/>
        <v>.</v>
      </c>
      <c r="OR114" s="102" t="str">
        <f t="shared" si="68"/>
        <v>.</v>
      </c>
      <c r="OS114" s="102" t="str">
        <f t="shared" si="69"/>
        <v>.</v>
      </c>
      <c r="OT114" s="102" t="str">
        <f t="shared" si="70"/>
        <v>.</v>
      </c>
      <c r="OU114" s="102" t="str">
        <f t="shared" si="71"/>
        <v>.</v>
      </c>
      <c r="OV114" s="99" t="str">
        <f t="shared" si="72"/>
        <v/>
      </c>
      <c r="OW114" s="99" t="str">
        <f t="shared" si="73"/>
        <v/>
      </c>
      <c r="OX114" s="99" t="str">
        <f t="shared" si="74"/>
        <v/>
      </c>
      <c r="OY114" s="99" t="str">
        <f t="shared" si="75"/>
        <v/>
      </c>
      <c r="OZ114" s="99" t="str">
        <f t="shared" si="76"/>
        <v/>
      </c>
      <c r="PA114" s="100" t="str">
        <f t="shared" si="77"/>
        <v>.</v>
      </c>
      <c r="PB114" s="100" t="str">
        <f t="shared" si="78"/>
        <v xml:space="preserve"> /  / .</v>
      </c>
      <c r="PC114" s="107" t="str">
        <f t="shared" si="79"/>
        <v>.</v>
      </c>
      <c r="PD114" s="107" t="str">
        <f t="shared" si="80"/>
        <v xml:space="preserve"> /  / .</v>
      </c>
      <c r="PE114" s="100" t="str">
        <f t="shared" si="81"/>
        <v>.</v>
      </c>
      <c r="PF114" s="100" t="str">
        <f t="shared" si="82"/>
        <v xml:space="preserve"> /  / .</v>
      </c>
      <c r="PG114" s="99" t="str">
        <f t="shared" si="83"/>
        <v xml:space="preserve"> /  / .
 /  / .
 /  / .</v>
      </c>
      <c r="PH114" s="101" t="str">
        <f t="shared" si="84"/>
        <v xml:space="preserve">Tempat Pengajian : , 
Tahun Pengajian yang dipohon : 
Tempoh Pengajian : 
Keputusan tahun terakhir : </v>
      </c>
      <c r="PI114" s="102" t="str">
        <f t="shared" si="85"/>
        <v>.</v>
      </c>
      <c r="PJ114" s="102" t="str">
        <f t="shared" si="86"/>
        <v>.</v>
      </c>
      <c r="PK114" s="103" t="str">
        <f t="shared" si="87"/>
        <v>.</v>
      </c>
      <c r="PL114" s="102" t="str">
        <f t="shared" si="88"/>
        <v>.</v>
      </c>
      <c r="PM114" s="102" t="str">
        <f t="shared" si="89"/>
        <v>.</v>
      </c>
      <c r="PN114" s="102" t="str">
        <f t="shared" si="90"/>
        <v>.</v>
      </c>
      <c r="PO114" s="102" t="str">
        <f t="shared" si="91"/>
        <v>.</v>
      </c>
      <c r="PP114" s="102" t="str">
        <f t="shared" si="92"/>
        <v>.</v>
      </c>
      <c r="PQ114" s="102" t="str">
        <f t="shared" si="93"/>
        <v>.</v>
      </c>
      <c r="PR114" s="102" t="str">
        <f t="shared" si="94"/>
        <v>.</v>
      </c>
      <c r="PS114" s="102" t="str">
        <f t="shared" si="95"/>
        <v>.</v>
      </c>
      <c r="PT114" s="102" t="str">
        <f t="shared" si="96"/>
        <v>.</v>
      </c>
      <c r="PU114" s="102" t="str">
        <f t="shared" si="97"/>
        <v>.</v>
      </c>
      <c r="PV114" s="103" t="str">
        <f t="shared" si="98"/>
        <v/>
      </c>
      <c r="PW114" s="103" t="str">
        <f t="shared" si="99"/>
        <v/>
      </c>
      <c r="PX114" s="103" t="str">
        <f t="shared" si="100"/>
        <v/>
      </c>
      <c r="PY114" s="103" t="str">
        <f t="shared" si="101"/>
        <v/>
      </c>
      <c r="PZ114" s="103" t="str">
        <f t="shared" si="102"/>
        <v/>
      </c>
      <c r="QA114" s="108" t="str">
        <f t="shared" si="103"/>
        <v>.</v>
      </c>
      <c r="QB114" s="109" t="str">
        <f t="shared" si="104"/>
        <v>.</v>
      </c>
      <c r="QC114" s="108" t="str">
        <f t="shared" si="105"/>
        <v>.</v>
      </c>
      <c r="QD114" s="110"/>
      <c r="QE114" s="2" t="s">
        <v>287</v>
      </c>
      <c r="QF114" s="47"/>
      <c r="QG114" s="47"/>
      <c r="QH114" s="55"/>
      <c r="QI114" s="56"/>
      <c r="QJ114" s="55"/>
    </row>
    <row r="115" spans="1:452" ht="19.5" customHeight="1" x14ac:dyDescent="0.25">
      <c r="A115" s="128"/>
      <c r="B115" s="129"/>
      <c r="C115" s="130"/>
      <c r="D115" s="130"/>
      <c r="E115" s="130"/>
      <c r="F115" s="130"/>
      <c r="G115" s="130"/>
      <c r="H115" s="130"/>
      <c r="I115" s="129"/>
      <c r="J115" s="129"/>
      <c r="K115" s="129"/>
      <c r="L115" s="129"/>
      <c r="M115" s="129"/>
      <c r="N115" s="129"/>
      <c r="O115" s="128"/>
      <c r="P115" s="131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OB115" s="105"/>
      <c r="OC115" s="105"/>
      <c r="OD115" s="146"/>
      <c r="OE115" s="103" t="str">
        <f t="shared" si="58"/>
        <v>..</v>
      </c>
      <c r="OF115" s="103"/>
      <c r="OG115" s="106" t="str">
        <f t="shared" si="59"/>
        <v>..</v>
      </c>
      <c r="OH115" s="106" t="str">
        <f t="shared" si="60"/>
        <v>..</v>
      </c>
      <c r="OI115" s="106"/>
      <c r="OJ115" s="106"/>
      <c r="OK115" s="102" t="str">
        <f t="shared" si="61"/>
        <v>.</v>
      </c>
      <c r="OL115" s="102" t="str">
        <f t="shared" si="62"/>
        <v>.</v>
      </c>
      <c r="OM115" s="102" t="str">
        <f t="shared" si="63"/>
        <v>.</v>
      </c>
      <c r="ON115" s="102" t="str">
        <f t="shared" si="64"/>
        <v>.</v>
      </c>
      <c r="OO115" s="102" t="str">
        <f t="shared" si="65"/>
        <v>.</v>
      </c>
      <c r="OP115" s="102" t="str">
        <f t="shared" si="66"/>
        <v>.</v>
      </c>
      <c r="OQ115" s="102" t="str">
        <f t="shared" si="67"/>
        <v>.</v>
      </c>
      <c r="OR115" s="102" t="str">
        <f t="shared" si="68"/>
        <v>.</v>
      </c>
      <c r="OS115" s="102" t="str">
        <f t="shared" si="69"/>
        <v>.</v>
      </c>
      <c r="OT115" s="102" t="str">
        <f t="shared" si="70"/>
        <v>.</v>
      </c>
      <c r="OU115" s="102" t="str">
        <f t="shared" si="71"/>
        <v>.</v>
      </c>
      <c r="OV115" s="99" t="str">
        <f t="shared" si="72"/>
        <v/>
      </c>
      <c r="OW115" s="99" t="str">
        <f t="shared" si="73"/>
        <v/>
      </c>
      <c r="OX115" s="99" t="str">
        <f t="shared" si="74"/>
        <v/>
      </c>
      <c r="OY115" s="99" t="str">
        <f t="shared" si="75"/>
        <v/>
      </c>
      <c r="OZ115" s="99" t="str">
        <f t="shared" si="76"/>
        <v/>
      </c>
      <c r="PA115" s="100" t="str">
        <f t="shared" si="77"/>
        <v>.</v>
      </c>
      <c r="PB115" s="100" t="str">
        <f t="shared" si="78"/>
        <v xml:space="preserve"> /  / .</v>
      </c>
      <c r="PC115" s="107" t="str">
        <f t="shared" si="79"/>
        <v>.</v>
      </c>
      <c r="PD115" s="107" t="str">
        <f t="shared" si="80"/>
        <v xml:space="preserve"> /  / .</v>
      </c>
      <c r="PE115" s="100" t="str">
        <f t="shared" si="81"/>
        <v>.</v>
      </c>
      <c r="PF115" s="100" t="str">
        <f t="shared" si="82"/>
        <v xml:space="preserve"> /  / .</v>
      </c>
      <c r="PG115" s="99" t="str">
        <f t="shared" si="83"/>
        <v xml:space="preserve"> /  / .
 /  / .
 /  / .</v>
      </c>
      <c r="PH115" s="101" t="str">
        <f t="shared" si="84"/>
        <v xml:space="preserve">Tempat Pengajian : , 
Tahun Pengajian yang dipohon : 
Tempoh Pengajian : 
Keputusan tahun terakhir : </v>
      </c>
      <c r="PI115" s="102" t="str">
        <f t="shared" si="85"/>
        <v>.</v>
      </c>
      <c r="PJ115" s="102" t="str">
        <f t="shared" si="86"/>
        <v>.</v>
      </c>
      <c r="PK115" s="103" t="str">
        <f t="shared" si="87"/>
        <v>.</v>
      </c>
      <c r="PL115" s="102" t="str">
        <f t="shared" si="88"/>
        <v>.</v>
      </c>
      <c r="PM115" s="102" t="str">
        <f t="shared" si="89"/>
        <v>.</v>
      </c>
      <c r="PN115" s="102" t="str">
        <f t="shared" si="90"/>
        <v>.</v>
      </c>
      <c r="PO115" s="102" t="str">
        <f t="shared" si="91"/>
        <v>.</v>
      </c>
      <c r="PP115" s="102" t="str">
        <f t="shared" si="92"/>
        <v>.</v>
      </c>
      <c r="PQ115" s="102" t="str">
        <f t="shared" si="93"/>
        <v>.</v>
      </c>
      <c r="PR115" s="102" t="str">
        <f t="shared" si="94"/>
        <v>.</v>
      </c>
      <c r="PS115" s="102" t="str">
        <f t="shared" si="95"/>
        <v>.</v>
      </c>
      <c r="PT115" s="102" t="str">
        <f t="shared" si="96"/>
        <v>.</v>
      </c>
      <c r="PU115" s="102" t="str">
        <f t="shared" si="97"/>
        <v>.</v>
      </c>
      <c r="PV115" s="103" t="str">
        <f t="shared" si="98"/>
        <v/>
      </c>
      <c r="PW115" s="103" t="str">
        <f t="shared" si="99"/>
        <v/>
      </c>
      <c r="PX115" s="103" t="str">
        <f t="shared" si="100"/>
        <v/>
      </c>
      <c r="PY115" s="103" t="str">
        <f t="shared" si="101"/>
        <v/>
      </c>
      <c r="PZ115" s="103" t="str">
        <f t="shared" si="102"/>
        <v/>
      </c>
      <c r="QA115" s="108" t="str">
        <f t="shared" si="103"/>
        <v>.</v>
      </c>
      <c r="QB115" s="109" t="str">
        <f t="shared" si="104"/>
        <v>.</v>
      </c>
      <c r="QC115" s="108" t="str">
        <f t="shared" si="105"/>
        <v>.</v>
      </c>
      <c r="QD115" s="110"/>
      <c r="QE115" s="2" t="s">
        <v>287</v>
      </c>
      <c r="QF115" s="47"/>
      <c r="QG115" s="47"/>
      <c r="QH115" s="55"/>
      <c r="QI115" s="56"/>
      <c r="QJ115" s="55"/>
    </row>
    <row r="116" spans="1:452" ht="19.5" customHeight="1" x14ac:dyDescent="0.25">
      <c r="A116" s="128"/>
      <c r="B116" s="129"/>
      <c r="C116" s="130"/>
      <c r="D116" s="130"/>
      <c r="E116" s="130"/>
      <c r="F116" s="130"/>
      <c r="G116" s="130"/>
      <c r="H116" s="130"/>
      <c r="I116" s="129"/>
      <c r="J116" s="129"/>
      <c r="K116" s="129"/>
      <c r="L116" s="129"/>
      <c r="M116" s="129"/>
      <c r="N116" s="129"/>
      <c r="O116" s="128"/>
      <c r="P116" s="131"/>
      <c r="Q116" s="128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OB116" s="105"/>
      <c r="OC116" s="105"/>
      <c r="OD116" s="146"/>
      <c r="OE116" s="103" t="str">
        <f t="shared" si="58"/>
        <v>..</v>
      </c>
      <c r="OF116" s="103"/>
      <c r="OG116" s="106" t="str">
        <f t="shared" si="59"/>
        <v>..</v>
      </c>
      <c r="OH116" s="106" t="str">
        <f t="shared" si="60"/>
        <v>..</v>
      </c>
      <c r="OI116" s="106"/>
      <c r="OJ116" s="106"/>
      <c r="OK116" s="102" t="str">
        <f t="shared" si="61"/>
        <v>.</v>
      </c>
      <c r="OL116" s="102" t="str">
        <f t="shared" si="62"/>
        <v>.</v>
      </c>
      <c r="OM116" s="102" t="str">
        <f t="shared" si="63"/>
        <v>.</v>
      </c>
      <c r="ON116" s="102" t="str">
        <f t="shared" si="64"/>
        <v>.</v>
      </c>
      <c r="OO116" s="102" t="str">
        <f t="shared" si="65"/>
        <v>.</v>
      </c>
      <c r="OP116" s="102" t="str">
        <f t="shared" si="66"/>
        <v>.</v>
      </c>
      <c r="OQ116" s="102" t="str">
        <f t="shared" si="67"/>
        <v>.</v>
      </c>
      <c r="OR116" s="102" t="str">
        <f t="shared" si="68"/>
        <v>.</v>
      </c>
      <c r="OS116" s="102" t="str">
        <f t="shared" si="69"/>
        <v>.</v>
      </c>
      <c r="OT116" s="102" t="str">
        <f t="shared" si="70"/>
        <v>.</v>
      </c>
      <c r="OU116" s="102" t="str">
        <f t="shared" si="71"/>
        <v>.</v>
      </c>
      <c r="OV116" s="99" t="str">
        <f t="shared" si="72"/>
        <v/>
      </c>
      <c r="OW116" s="99" t="str">
        <f t="shared" si="73"/>
        <v/>
      </c>
      <c r="OX116" s="99" t="str">
        <f t="shared" si="74"/>
        <v/>
      </c>
      <c r="OY116" s="99" t="str">
        <f t="shared" si="75"/>
        <v/>
      </c>
      <c r="OZ116" s="99" t="str">
        <f t="shared" si="76"/>
        <v/>
      </c>
      <c r="PA116" s="100" t="str">
        <f t="shared" si="77"/>
        <v>.</v>
      </c>
      <c r="PB116" s="100" t="str">
        <f t="shared" si="78"/>
        <v xml:space="preserve"> /  / .</v>
      </c>
      <c r="PC116" s="107" t="str">
        <f t="shared" si="79"/>
        <v>.</v>
      </c>
      <c r="PD116" s="107" t="str">
        <f t="shared" si="80"/>
        <v xml:space="preserve"> /  / .</v>
      </c>
      <c r="PE116" s="100" t="str">
        <f t="shared" si="81"/>
        <v>.</v>
      </c>
      <c r="PF116" s="100" t="str">
        <f t="shared" si="82"/>
        <v xml:space="preserve"> /  / .</v>
      </c>
      <c r="PG116" s="99" t="str">
        <f t="shared" si="83"/>
        <v xml:space="preserve"> /  / .
 /  / .
 /  / .</v>
      </c>
      <c r="PH116" s="101" t="str">
        <f t="shared" si="84"/>
        <v xml:space="preserve">Tempat Pengajian : , 
Tahun Pengajian yang dipohon : 
Tempoh Pengajian : 
Keputusan tahun terakhir : </v>
      </c>
      <c r="PI116" s="102" t="str">
        <f t="shared" si="85"/>
        <v>.</v>
      </c>
      <c r="PJ116" s="102" t="str">
        <f t="shared" si="86"/>
        <v>.</v>
      </c>
      <c r="PK116" s="103" t="str">
        <f t="shared" si="87"/>
        <v>.</v>
      </c>
      <c r="PL116" s="102" t="str">
        <f t="shared" si="88"/>
        <v>.</v>
      </c>
      <c r="PM116" s="102" t="str">
        <f t="shared" si="89"/>
        <v>.</v>
      </c>
      <c r="PN116" s="102" t="str">
        <f t="shared" si="90"/>
        <v>.</v>
      </c>
      <c r="PO116" s="102" t="str">
        <f t="shared" si="91"/>
        <v>.</v>
      </c>
      <c r="PP116" s="102" t="str">
        <f t="shared" si="92"/>
        <v>.</v>
      </c>
      <c r="PQ116" s="102" t="str">
        <f t="shared" si="93"/>
        <v>.</v>
      </c>
      <c r="PR116" s="102" t="str">
        <f t="shared" si="94"/>
        <v>.</v>
      </c>
      <c r="PS116" s="102" t="str">
        <f t="shared" si="95"/>
        <v>.</v>
      </c>
      <c r="PT116" s="102" t="str">
        <f t="shared" si="96"/>
        <v>.</v>
      </c>
      <c r="PU116" s="102" t="str">
        <f t="shared" si="97"/>
        <v>.</v>
      </c>
      <c r="PV116" s="103" t="str">
        <f t="shared" si="98"/>
        <v/>
      </c>
      <c r="PW116" s="103" t="str">
        <f t="shared" si="99"/>
        <v/>
      </c>
      <c r="PX116" s="103" t="str">
        <f t="shared" si="100"/>
        <v/>
      </c>
      <c r="PY116" s="103" t="str">
        <f t="shared" si="101"/>
        <v/>
      </c>
      <c r="PZ116" s="103" t="str">
        <f t="shared" si="102"/>
        <v/>
      </c>
      <c r="QA116" s="108" t="str">
        <f t="shared" si="103"/>
        <v>.</v>
      </c>
      <c r="QB116" s="109" t="str">
        <f t="shared" si="104"/>
        <v>.</v>
      </c>
      <c r="QC116" s="108" t="str">
        <f t="shared" si="105"/>
        <v>.</v>
      </c>
      <c r="QD116" s="110"/>
      <c r="QE116" s="2" t="s">
        <v>287</v>
      </c>
      <c r="QF116" s="47"/>
      <c r="QG116" s="47"/>
      <c r="QH116" s="55"/>
      <c r="QI116" s="56"/>
      <c r="QJ116" s="55"/>
    </row>
    <row r="117" spans="1:452" ht="19.5" customHeight="1" x14ac:dyDescent="0.25">
      <c r="A117" s="128"/>
      <c r="B117" s="129"/>
      <c r="C117" s="130"/>
      <c r="D117" s="130"/>
      <c r="E117" s="130"/>
      <c r="F117" s="130"/>
      <c r="G117" s="130"/>
      <c r="H117" s="130"/>
      <c r="I117" s="129"/>
      <c r="J117" s="129"/>
      <c r="K117" s="129"/>
      <c r="L117" s="129"/>
      <c r="M117" s="129"/>
      <c r="N117" s="129"/>
      <c r="O117" s="128"/>
      <c r="P117" s="131"/>
      <c r="Q117" s="128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OB117" s="105"/>
      <c r="OC117" s="105"/>
      <c r="OD117" s="146"/>
      <c r="OE117" s="103" t="str">
        <f t="shared" si="58"/>
        <v>..</v>
      </c>
      <c r="OF117" s="103"/>
      <c r="OG117" s="106" t="str">
        <f t="shared" si="59"/>
        <v>..</v>
      </c>
      <c r="OH117" s="106" t="str">
        <f t="shared" si="60"/>
        <v>..</v>
      </c>
      <c r="OI117" s="106"/>
      <c r="OJ117" s="106"/>
      <c r="OK117" s="102" t="str">
        <f t="shared" si="61"/>
        <v>.</v>
      </c>
      <c r="OL117" s="102" t="str">
        <f t="shared" si="62"/>
        <v>.</v>
      </c>
      <c r="OM117" s="102" t="str">
        <f t="shared" si="63"/>
        <v>.</v>
      </c>
      <c r="ON117" s="102" t="str">
        <f t="shared" si="64"/>
        <v>.</v>
      </c>
      <c r="OO117" s="102" t="str">
        <f t="shared" si="65"/>
        <v>.</v>
      </c>
      <c r="OP117" s="102" t="str">
        <f t="shared" si="66"/>
        <v>.</v>
      </c>
      <c r="OQ117" s="102" t="str">
        <f t="shared" si="67"/>
        <v>.</v>
      </c>
      <c r="OR117" s="102" t="str">
        <f t="shared" si="68"/>
        <v>.</v>
      </c>
      <c r="OS117" s="102" t="str">
        <f t="shared" si="69"/>
        <v>.</v>
      </c>
      <c r="OT117" s="102" t="str">
        <f t="shared" si="70"/>
        <v>.</v>
      </c>
      <c r="OU117" s="102" t="str">
        <f t="shared" si="71"/>
        <v>.</v>
      </c>
      <c r="OV117" s="99" t="str">
        <f t="shared" si="72"/>
        <v/>
      </c>
      <c r="OW117" s="99" t="str">
        <f t="shared" si="73"/>
        <v/>
      </c>
      <c r="OX117" s="99" t="str">
        <f t="shared" si="74"/>
        <v/>
      </c>
      <c r="OY117" s="99" t="str">
        <f t="shared" si="75"/>
        <v/>
      </c>
      <c r="OZ117" s="99" t="str">
        <f t="shared" si="76"/>
        <v/>
      </c>
      <c r="PA117" s="100" t="str">
        <f t="shared" si="77"/>
        <v>.</v>
      </c>
      <c r="PB117" s="100" t="str">
        <f t="shared" si="78"/>
        <v xml:space="preserve"> /  / .</v>
      </c>
      <c r="PC117" s="107" t="str">
        <f t="shared" si="79"/>
        <v>.</v>
      </c>
      <c r="PD117" s="107" t="str">
        <f t="shared" si="80"/>
        <v xml:space="preserve"> /  / .</v>
      </c>
      <c r="PE117" s="100" t="str">
        <f t="shared" si="81"/>
        <v>.</v>
      </c>
      <c r="PF117" s="100" t="str">
        <f t="shared" si="82"/>
        <v xml:space="preserve"> /  / .</v>
      </c>
      <c r="PG117" s="99" t="str">
        <f t="shared" si="83"/>
        <v xml:space="preserve"> /  / .
 /  / .
 /  / .</v>
      </c>
      <c r="PH117" s="101" t="str">
        <f t="shared" si="84"/>
        <v xml:space="preserve">Tempat Pengajian : , 
Tahun Pengajian yang dipohon : 
Tempoh Pengajian : 
Keputusan tahun terakhir : </v>
      </c>
      <c r="PI117" s="102" t="str">
        <f t="shared" si="85"/>
        <v>.</v>
      </c>
      <c r="PJ117" s="102" t="str">
        <f t="shared" si="86"/>
        <v>.</v>
      </c>
      <c r="PK117" s="103" t="str">
        <f t="shared" si="87"/>
        <v>.</v>
      </c>
      <c r="PL117" s="102" t="str">
        <f t="shared" si="88"/>
        <v>.</v>
      </c>
      <c r="PM117" s="102" t="str">
        <f t="shared" si="89"/>
        <v>.</v>
      </c>
      <c r="PN117" s="102" t="str">
        <f t="shared" si="90"/>
        <v>.</v>
      </c>
      <c r="PO117" s="102" t="str">
        <f t="shared" si="91"/>
        <v>.</v>
      </c>
      <c r="PP117" s="102" t="str">
        <f t="shared" si="92"/>
        <v>.</v>
      </c>
      <c r="PQ117" s="102" t="str">
        <f t="shared" si="93"/>
        <v>.</v>
      </c>
      <c r="PR117" s="102" t="str">
        <f t="shared" si="94"/>
        <v>.</v>
      </c>
      <c r="PS117" s="102" t="str">
        <f t="shared" si="95"/>
        <v>.</v>
      </c>
      <c r="PT117" s="102" t="str">
        <f t="shared" si="96"/>
        <v>.</v>
      </c>
      <c r="PU117" s="102" t="str">
        <f t="shared" si="97"/>
        <v>.</v>
      </c>
      <c r="PV117" s="103" t="str">
        <f t="shared" si="98"/>
        <v/>
      </c>
      <c r="PW117" s="103" t="str">
        <f t="shared" si="99"/>
        <v/>
      </c>
      <c r="PX117" s="103" t="str">
        <f t="shared" si="100"/>
        <v/>
      </c>
      <c r="PY117" s="103" t="str">
        <f t="shared" si="101"/>
        <v/>
      </c>
      <c r="PZ117" s="103" t="str">
        <f t="shared" si="102"/>
        <v/>
      </c>
      <c r="QA117" s="108" t="str">
        <f t="shared" si="103"/>
        <v>.</v>
      </c>
      <c r="QB117" s="109" t="str">
        <f t="shared" si="104"/>
        <v>.</v>
      </c>
      <c r="QC117" s="108" t="str">
        <f t="shared" si="105"/>
        <v>.</v>
      </c>
      <c r="QD117" s="110"/>
      <c r="QE117" s="2" t="s">
        <v>287</v>
      </c>
      <c r="QF117" s="47"/>
      <c r="QG117" s="47"/>
      <c r="QH117" s="55"/>
      <c r="QI117" s="56"/>
      <c r="QJ117" s="55"/>
    </row>
    <row r="118" spans="1:452" ht="19.5" customHeight="1" x14ac:dyDescent="0.25">
      <c r="A118" s="128"/>
      <c r="B118" s="129"/>
      <c r="C118" s="130"/>
      <c r="D118" s="130"/>
      <c r="E118" s="130"/>
      <c r="F118" s="130"/>
      <c r="G118" s="130"/>
      <c r="H118" s="130"/>
      <c r="I118" s="129"/>
      <c r="J118" s="129"/>
      <c r="K118" s="129"/>
      <c r="L118" s="129"/>
      <c r="M118" s="129"/>
      <c r="N118" s="129"/>
      <c r="O118" s="128"/>
      <c r="P118" s="131"/>
      <c r="Q118" s="128"/>
      <c r="R118" s="128"/>
      <c r="S118" s="128"/>
      <c r="T118" s="128"/>
      <c r="U118" s="128"/>
      <c r="V118" s="128"/>
      <c r="W118" s="128"/>
      <c r="X118" s="128"/>
      <c r="Y118" s="128"/>
      <c r="Z118" s="128"/>
      <c r="AA118" s="128"/>
      <c r="AB118" s="128"/>
      <c r="OB118" s="105"/>
      <c r="OC118" s="105"/>
      <c r="OD118" s="146"/>
      <c r="OE118" s="103" t="str">
        <f t="shared" si="58"/>
        <v>..</v>
      </c>
      <c r="OF118" s="103"/>
      <c r="OG118" s="106" t="str">
        <f t="shared" si="59"/>
        <v>..</v>
      </c>
      <c r="OH118" s="106" t="str">
        <f t="shared" si="60"/>
        <v>..</v>
      </c>
      <c r="OI118" s="106"/>
      <c r="OJ118" s="106"/>
      <c r="OK118" s="102" t="str">
        <f t="shared" si="61"/>
        <v>.</v>
      </c>
      <c r="OL118" s="102" t="str">
        <f t="shared" si="62"/>
        <v>.</v>
      </c>
      <c r="OM118" s="102" t="str">
        <f t="shared" si="63"/>
        <v>.</v>
      </c>
      <c r="ON118" s="102" t="str">
        <f t="shared" si="64"/>
        <v>.</v>
      </c>
      <c r="OO118" s="102" t="str">
        <f t="shared" si="65"/>
        <v>.</v>
      </c>
      <c r="OP118" s="102" t="str">
        <f t="shared" si="66"/>
        <v>.</v>
      </c>
      <c r="OQ118" s="102" t="str">
        <f t="shared" si="67"/>
        <v>.</v>
      </c>
      <c r="OR118" s="102" t="str">
        <f t="shared" si="68"/>
        <v>.</v>
      </c>
      <c r="OS118" s="102" t="str">
        <f t="shared" si="69"/>
        <v>.</v>
      </c>
      <c r="OT118" s="102" t="str">
        <f t="shared" si="70"/>
        <v>.</v>
      </c>
      <c r="OU118" s="102" t="str">
        <f t="shared" si="71"/>
        <v>.</v>
      </c>
      <c r="OV118" s="99" t="str">
        <f t="shared" si="72"/>
        <v/>
      </c>
      <c r="OW118" s="99" t="str">
        <f t="shared" si="73"/>
        <v/>
      </c>
      <c r="OX118" s="99" t="str">
        <f t="shared" si="74"/>
        <v/>
      </c>
      <c r="OY118" s="99" t="str">
        <f t="shared" si="75"/>
        <v/>
      </c>
      <c r="OZ118" s="99" t="str">
        <f t="shared" si="76"/>
        <v/>
      </c>
      <c r="PA118" s="100" t="str">
        <f t="shared" si="77"/>
        <v>.</v>
      </c>
      <c r="PB118" s="100" t="str">
        <f t="shared" si="78"/>
        <v xml:space="preserve"> /  / .</v>
      </c>
      <c r="PC118" s="107" t="str">
        <f t="shared" si="79"/>
        <v>.</v>
      </c>
      <c r="PD118" s="107" t="str">
        <f t="shared" si="80"/>
        <v xml:space="preserve"> /  / .</v>
      </c>
      <c r="PE118" s="100" t="str">
        <f t="shared" si="81"/>
        <v>.</v>
      </c>
      <c r="PF118" s="100" t="str">
        <f t="shared" si="82"/>
        <v xml:space="preserve"> /  / .</v>
      </c>
      <c r="PG118" s="99" t="str">
        <f t="shared" si="83"/>
        <v xml:space="preserve"> /  / .
 /  / .
 /  / .</v>
      </c>
      <c r="PH118" s="101" t="str">
        <f t="shared" si="84"/>
        <v xml:space="preserve">Tempat Pengajian : , 
Tahun Pengajian yang dipohon : 
Tempoh Pengajian : 
Keputusan tahun terakhir : </v>
      </c>
      <c r="PI118" s="102" t="str">
        <f t="shared" si="85"/>
        <v>.</v>
      </c>
      <c r="PJ118" s="102" t="str">
        <f t="shared" si="86"/>
        <v>.</v>
      </c>
      <c r="PK118" s="103" t="str">
        <f t="shared" si="87"/>
        <v>.</v>
      </c>
      <c r="PL118" s="102" t="str">
        <f t="shared" si="88"/>
        <v>.</v>
      </c>
      <c r="PM118" s="102" t="str">
        <f t="shared" si="89"/>
        <v>.</v>
      </c>
      <c r="PN118" s="102" t="str">
        <f t="shared" si="90"/>
        <v>.</v>
      </c>
      <c r="PO118" s="102" t="str">
        <f t="shared" si="91"/>
        <v>.</v>
      </c>
      <c r="PP118" s="102" t="str">
        <f t="shared" si="92"/>
        <v>.</v>
      </c>
      <c r="PQ118" s="102" t="str">
        <f t="shared" si="93"/>
        <v>.</v>
      </c>
      <c r="PR118" s="102" t="str">
        <f t="shared" si="94"/>
        <v>.</v>
      </c>
      <c r="PS118" s="102" t="str">
        <f t="shared" si="95"/>
        <v>.</v>
      </c>
      <c r="PT118" s="102" t="str">
        <f t="shared" si="96"/>
        <v>.</v>
      </c>
      <c r="PU118" s="102" t="str">
        <f t="shared" si="97"/>
        <v>.</v>
      </c>
      <c r="PV118" s="103" t="str">
        <f t="shared" si="98"/>
        <v/>
      </c>
      <c r="PW118" s="103" t="str">
        <f t="shared" si="99"/>
        <v/>
      </c>
      <c r="PX118" s="103" t="str">
        <f t="shared" si="100"/>
        <v/>
      </c>
      <c r="PY118" s="103" t="str">
        <f t="shared" si="101"/>
        <v/>
      </c>
      <c r="PZ118" s="103" t="str">
        <f t="shared" si="102"/>
        <v/>
      </c>
      <c r="QA118" s="108" t="str">
        <f t="shared" si="103"/>
        <v>.</v>
      </c>
      <c r="QB118" s="109" t="str">
        <f t="shared" si="104"/>
        <v>.</v>
      </c>
      <c r="QC118" s="108" t="str">
        <f t="shared" si="105"/>
        <v>.</v>
      </c>
      <c r="QD118" s="110"/>
      <c r="QE118" s="2" t="s">
        <v>287</v>
      </c>
      <c r="QF118" s="47"/>
      <c r="QG118" s="47"/>
      <c r="QH118" s="55"/>
      <c r="QI118" s="56"/>
      <c r="QJ118" s="55"/>
    </row>
    <row r="119" spans="1:452" ht="19.5" customHeight="1" x14ac:dyDescent="0.25">
      <c r="A119" s="128"/>
      <c r="B119" s="129"/>
      <c r="C119" s="130"/>
      <c r="D119" s="130"/>
      <c r="E119" s="130"/>
      <c r="F119" s="130"/>
      <c r="G119" s="130"/>
      <c r="H119" s="130"/>
      <c r="I119" s="129"/>
      <c r="J119" s="129"/>
      <c r="K119" s="129"/>
      <c r="L119" s="129"/>
      <c r="M119" s="129"/>
      <c r="N119" s="129"/>
      <c r="O119" s="128"/>
      <c r="P119" s="131"/>
      <c r="Q119" s="128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OB119" s="105"/>
      <c r="OC119" s="105"/>
      <c r="OD119" s="146"/>
      <c r="OE119" s="103" t="str">
        <f t="shared" si="58"/>
        <v>..</v>
      </c>
      <c r="OF119" s="103"/>
      <c r="OG119" s="106" t="str">
        <f t="shared" si="59"/>
        <v>..</v>
      </c>
      <c r="OH119" s="106" t="str">
        <f t="shared" si="60"/>
        <v>..</v>
      </c>
      <c r="OI119" s="106"/>
      <c r="OJ119" s="106"/>
      <c r="OK119" s="102" t="str">
        <f t="shared" si="61"/>
        <v>.</v>
      </c>
      <c r="OL119" s="102" t="str">
        <f t="shared" si="62"/>
        <v>.</v>
      </c>
      <c r="OM119" s="102" t="str">
        <f t="shared" si="63"/>
        <v>.</v>
      </c>
      <c r="ON119" s="102" t="str">
        <f t="shared" si="64"/>
        <v>.</v>
      </c>
      <c r="OO119" s="102" t="str">
        <f t="shared" si="65"/>
        <v>.</v>
      </c>
      <c r="OP119" s="102" t="str">
        <f t="shared" si="66"/>
        <v>.</v>
      </c>
      <c r="OQ119" s="102" t="str">
        <f t="shared" si="67"/>
        <v>.</v>
      </c>
      <c r="OR119" s="102" t="str">
        <f t="shared" si="68"/>
        <v>.</v>
      </c>
      <c r="OS119" s="102" t="str">
        <f t="shared" si="69"/>
        <v>.</v>
      </c>
      <c r="OT119" s="102" t="str">
        <f t="shared" si="70"/>
        <v>.</v>
      </c>
      <c r="OU119" s="102" t="str">
        <f t="shared" si="71"/>
        <v>.</v>
      </c>
      <c r="OV119" s="99" t="str">
        <f t="shared" si="72"/>
        <v/>
      </c>
      <c r="OW119" s="99" t="str">
        <f t="shared" si="73"/>
        <v/>
      </c>
      <c r="OX119" s="99" t="str">
        <f t="shared" si="74"/>
        <v/>
      </c>
      <c r="OY119" s="99" t="str">
        <f t="shared" si="75"/>
        <v/>
      </c>
      <c r="OZ119" s="99" t="str">
        <f t="shared" si="76"/>
        <v/>
      </c>
      <c r="PA119" s="100" t="str">
        <f t="shared" si="77"/>
        <v>.</v>
      </c>
      <c r="PB119" s="100" t="str">
        <f t="shared" si="78"/>
        <v xml:space="preserve"> /  / .</v>
      </c>
      <c r="PC119" s="107" t="str">
        <f t="shared" si="79"/>
        <v>.</v>
      </c>
      <c r="PD119" s="107" t="str">
        <f t="shared" si="80"/>
        <v xml:space="preserve"> /  / .</v>
      </c>
      <c r="PE119" s="100" t="str">
        <f t="shared" si="81"/>
        <v>.</v>
      </c>
      <c r="PF119" s="100" t="str">
        <f t="shared" si="82"/>
        <v xml:space="preserve"> /  / .</v>
      </c>
      <c r="PG119" s="99" t="str">
        <f t="shared" si="83"/>
        <v xml:space="preserve"> /  / .
 /  / .
 /  / .</v>
      </c>
      <c r="PH119" s="101" t="str">
        <f t="shared" si="84"/>
        <v xml:space="preserve">Tempat Pengajian : , 
Tahun Pengajian yang dipohon : 
Tempoh Pengajian : 
Keputusan tahun terakhir : </v>
      </c>
      <c r="PI119" s="102" t="str">
        <f t="shared" si="85"/>
        <v>.</v>
      </c>
      <c r="PJ119" s="102" t="str">
        <f t="shared" si="86"/>
        <v>.</v>
      </c>
      <c r="PK119" s="103" t="str">
        <f t="shared" si="87"/>
        <v>.</v>
      </c>
      <c r="PL119" s="102" t="str">
        <f t="shared" si="88"/>
        <v>.</v>
      </c>
      <c r="PM119" s="102" t="str">
        <f t="shared" si="89"/>
        <v>.</v>
      </c>
      <c r="PN119" s="102" t="str">
        <f t="shared" si="90"/>
        <v>.</v>
      </c>
      <c r="PO119" s="102" t="str">
        <f t="shared" si="91"/>
        <v>.</v>
      </c>
      <c r="PP119" s="102" t="str">
        <f t="shared" si="92"/>
        <v>.</v>
      </c>
      <c r="PQ119" s="102" t="str">
        <f t="shared" si="93"/>
        <v>.</v>
      </c>
      <c r="PR119" s="102" t="str">
        <f t="shared" si="94"/>
        <v>.</v>
      </c>
      <c r="PS119" s="102" t="str">
        <f t="shared" si="95"/>
        <v>.</v>
      </c>
      <c r="PT119" s="102" t="str">
        <f t="shared" si="96"/>
        <v>.</v>
      </c>
      <c r="PU119" s="102" t="str">
        <f t="shared" si="97"/>
        <v>.</v>
      </c>
      <c r="PV119" s="103" t="str">
        <f t="shared" si="98"/>
        <v/>
      </c>
      <c r="PW119" s="103" t="str">
        <f t="shared" si="99"/>
        <v/>
      </c>
      <c r="PX119" s="103" t="str">
        <f t="shared" si="100"/>
        <v/>
      </c>
      <c r="PY119" s="103" t="str">
        <f t="shared" si="101"/>
        <v/>
      </c>
      <c r="PZ119" s="103" t="str">
        <f t="shared" si="102"/>
        <v/>
      </c>
      <c r="QA119" s="108" t="str">
        <f t="shared" si="103"/>
        <v>.</v>
      </c>
      <c r="QB119" s="109" t="str">
        <f t="shared" si="104"/>
        <v>.</v>
      </c>
      <c r="QC119" s="108" t="str">
        <f t="shared" si="105"/>
        <v>.</v>
      </c>
      <c r="QD119" s="110"/>
      <c r="QE119" s="2" t="s">
        <v>287</v>
      </c>
      <c r="QF119" s="47"/>
      <c r="QG119" s="47"/>
      <c r="QH119" s="55"/>
      <c r="QI119" s="56"/>
      <c r="QJ119" s="55"/>
    </row>
    <row r="120" spans="1:452" ht="19.5" customHeight="1" x14ac:dyDescent="0.25">
      <c r="A120" s="128"/>
      <c r="B120" s="129"/>
      <c r="C120" s="130"/>
      <c r="D120" s="130"/>
      <c r="E120" s="130"/>
      <c r="F120" s="130"/>
      <c r="G120" s="130"/>
      <c r="H120" s="130"/>
      <c r="I120" s="129"/>
      <c r="J120" s="129"/>
      <c r="K120" s="129"/>
      <c r="L120" s="129"/>
      <c r="M120" s="129"/>
      <c r="N120" s="129"/>
      <c r="O120" s="128"/>
      <c r="P120" s="131"/>
      <c r="Q120" s="128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OB120" s="105"/>
      <c r="OC120" s="105"/>
      <c r="OD120" s="146"/>
      <c r="OE120" s="103" t="str">
        <f t="shared" si="58"/>
        <v>..</v>
      </c>
      <c r="OF120" s="103"/>
      <c r="OG120" s="106" t="str">
        <f t="shared" si="59"/>
        <v>..</v>
      </c>
      <c r="OH120" s="106" t="str">
        <f t="shared" si="60"/>
        <v>..</v>
      </c>
      <c r="OI120" s="106"/>
      <c r="OJ120" s="106"/>
      <c r="OK120" s="102" t="str">
        <f t="shared" si="61"/>
        <v>.</v>
      </c>
      <c r="OL120" s="102" t="str">
        <f t="shared" si="62"/>
        <v>.</v>
      </c>
      <c r="OM120" s="102" t="str">
        <f t="shared" si="63"/>
        <v>.</v>
      </c>
      <c r="ON120" s="102" t="str">
        <f t="shared" si="64"/>
        <v>.</v>
      </c>
      <c r="OO120" s="102" t="str">
        <f t="shared" si="65"/>
        <v>.</v>
      </c>
      <c r="OP120" s="102" t="str">
        <f t="shared" si="66"/>
        <v>.</v>
      </c>
      <c r="OQ120" s="102" t="str">
        <f t="shared" si="67"/>
        <v>.</v>
      </c>
      <c r="OR120" s="102" t="str">
        <f t="shared" si="68"/>
        <v>.</v>
      </c>
      <c r="OS120" s="102" t="str">
        <f t="shared" si="69"/>
        <v>.</v>
      </c>
      <c r="OT120" s="102" t="str">
        <f t="shared" si="70"/>
        <v>.</v>
      </c>
      <c r="OU120" s="102" t="str">
        <f t="shared" si="71"/>
        <v>.</v>
      </c>
      <c r="OV120" s="99" t="str">
        <f t="shared" si="72"/>
        <v/>
      </c>
      <c r="OW120" s="99" t="str">
        <f t="shared" si="73"/>
        <v/>
      </c>
      <c r="OX120" s="99" t="str">
        <f t="shared" si="74"/>
        <v/>
      </c>
      <c r="OY120" s="99" t="str">
        <f t="shared" si="75"/>
        <v/>
      </c>
      <c r="OZ120" s="99" t="str">
        <f t="shared" si="76"/>
        <v/>
      </c>
      <c r="PA120" s="100" t="str">
        <f t="shared" si="77"/>
        <v>.</v>
      </c>
      <c r="PB120" s="100" t="str">
        <f t="shared" si="78"/>
        <v xml:space="preserve"> /  / .</v>
      </c>
      <c r="PC120" s="107" t="str">
        <f t="shared" si="79"/>
        <v>.</v>
      </c>
      <c r="PD120" s="107" t="str">
        <f t="shared" si="80"/>
        <v xml:space="preserve"> /  / .</v>
      </c>
      <c r="PE120" s="100" t="str">
        <f t="shared" si="81"/>
        <v>.</v>
      </c>
      <c r="PF120" s="100" t="str">
        <f t="shared" si="82"/>
        <v xml:space="preserve"> /  / .</v>
      </c>
      <c r="PG120" s="99" t="str">
        <f t="shared" si="83"/>
        <v xml:space="preserve"> /  / .
 /  / .
 /  / .</v>
      </c>
      <c r="PH120" s="101" t="str">
        <f t="shared" si="84"/>
        <v xml:space="preserve">Tempat Pengajian : , 
Tahun Pengajian yang dipohon : 
Tempoh Pengajian : 
Keputusan tahun terakhir : </v>
      </c>
      <c r="PI120" s="102" t="str">
        <f t="shared" si="85"/>
        <v>.</v>
      </c>
      <c r="PJ120" s="102" t="str">
        <f t="shared" si="86"/>
        <v>.</v>
      </c>
      <c r="PK120" s="103" t="str">
        <f t="shared" si="87"/>
        <v>.</v>
      </c>
      <c r="PL120" s="102" t="str">
        <f t="shared" si="88"/>
        <v>.</v>
      </c>
      <c r="PM120" s="102" t="str">
        <f t="shared" si="89"/>
        <v>.</v>
      </c>
      <c r="PN120" s="102" t="str">
        <f t="shared" si="90"/>
        <v>.</v>
      </c>
      <c r="PO120" s="102" t="str">
        <f t="shared" si="91"/>
        <v>.</v>
      </c>
      <c r="PP120" s="102" t="str">
        <f t="shared" si="92"/>
        <v>.</v>
      </c>
      <c r="PQ120" s="102" t="str">
        <f t="shared" si="93"/>
        <v>.</v>
      </c>
      <c r="PR120" s="102" t="str">
        <f t="shared" si="94"/>
        <v>.</v>
      </c>
      <c r="PS120" s="102" t="str">
        <f t="shared" si="95"/>
        <v>.</v>
      </c>
      <c r="PT120" s="102" t="str">
        <f t="shared" si="96"/>
        <v>.</v>
      </c>
      <c r="PU120" s="102" t="str">
        <f t="shared" si="97"/>
        <v>.</v>
      </c>
      <c r="PV120" s="103" t="str">
        <f t="shared" si="98"/>
        <v/>
      </c>
      <c r="PW120" s="103" t="str">
        <f t="shared" si="99"/>
        <v/>
      </c>
      <c r="PX120" s="103" t="str">
        <f t="shared" si="100"/>
        <v/>
      </c>
      <c r="PY120" s="103" t="str">
        <f t="shared" si="101"/>
        <v/>
      </c>
      <c r="PZ120" s="103" t="str">
        <f t="shared" si="102"/>
        <v/>
      </c>
      <c r="QA120" s="108" t="str">
        <f t="shared" si="103"/>
        <v>.</v>
      </c>
      <c r="QB120" s="109" t="str">
        <f t="shared" si="104"/>
        <v>.</v>
      </c>
      <c r="QC120" s="108" t="str">
        <f t="shared" si="105"/>
        <v>.</v>
      </c>
      <c r="QD120" s="110"/>
      <c r="QE120" s="2" t="s">
        <v>287</v>
      </c>
      <c r="QF120" s="47"/>
      <c r="QG120" s="47"/>
      <c r="QH120" s="55"/>
      <c r="QI120" s="56"/>
      <c r="QJ120" s="55"/>
    </row>
    <row r="121" spans="1:452" ht="19.5" customHeight="1" x14ac:dyDescent="0.25">
      <c r="A121" s="128"/>
      <c r="B121" s="129"/>
      <c r="C121" s="130"/>
      <c r="D121" s="130"/>
      <c r="E121" s="130"/>
      <c r="F121" s="130"/>
      <c r="G121" s="130"/>
      <c r="H121" s="130"/>
      <c r="I121" s="129"/>
      <c r="J121" s="129"/>
      <c r="K121" s="129"/>
      <c r="L121" s="129"/>
      <c r="M121" s="129"/>
      <c r="N121" s="129"/>
      <c r="O121" s="128"/>
      <c r="P121" s="131"/>
      <c r="Q121" s="128"/>
      <c r="R121" s="128"/>
      <c r="S121" s="128"/>
      <c r="T121" s="128"/>
      <c r="U121" s="128"/>
      <c r="V121" s="128"/>
      <c r="W121" s="128"/>
      <c r="X121" s="128"/>
      <c r="Y121" s="128"/>
      <c r="Z121" s="128"/>
      <c r="AA121" s="128"/>
      <c r="AB121" s="128"/>
      <c r="OB121" s="105"/>
      <c r="OC121" s="105"/>
      <c r="OD121" s="146"/>
      <c r="OE121" s="103" t="str">
        <f t="shared" si="58"/>
        <v>..</v>
      </c>
      <c r="OF121" s="103"/>
      <c r="OG121" s="106" t="str">
        <f t="shared" si="59"/>
        <v>..</v>
      </c>
      <c r="OH121" s="106" t="str">
        <f t="shared" si="60"/>
        <v>..</v>
      </c>
      <c r="OI121" s="106"/>
      <c r="OJ121" s="106"/>
      <c r="OK121" s="102" t="str">
        <f t="shared" si="61"/>
        <v>.</v>
      </c>
      <c r="OL121" s="102" t="str">
        <f t="shared" si="62"/>
        <v>.</v>
      </c>
      <c r="OM121" s="102" t="str">
        <f t="shared" si="63"/>
        <v>.</v>
      </c>
      <c r="ON121" s="102" t="str">
        <f t="shared" si="64"/>
        <v>.</v>
      </c>
      <c r="OO121" s="102" t="str">
        <f t="shared" si="65"/>
        <v>.</v>
      </c>
      <c r="OP121" s="102" t="str">
        <f t="shared" si="66"/>
        <v>.</v>
      </c>
      <c r="OQ121" s="102" t="str">
        <f t="shared" si="67"/>
        <v>.</v>
      </c>
      <c r="OR121" s="102" t="str">
        <f t="shared" si="68"/>
        <v>.</v>
      </c>
      <c r="OS121" s="102" t="str">
        <f t="shared" si="69"/>
        <v>.</v>
      </c>
      <c r="OT121" s="102" t="str">
        <f t="shared" si="70"/>
        <v>.</v>
      </c>
      <c r="OU121" s="102" t="str">
        <f t="shared" si="71"/>
        <v>.</v>
      </c>
      <c r="OV121" s="99" t="str">
        <f t="shared" si="72"/>
        <v/>
      </c>
      <c r="OW121" s="99" t="str">
        <f t="shared" si="73"/>
        <v/>
      </c>
      <c r="OX121" s="99" t="str">
        <f t="shared" si="74"/>
        <v/>
      </c>
      <c r="OY121" s="99" t="str">
        <f t="shared" si="75"/>
        <v/>
      </c>
      <c r="OZ121" s="99" t="str">
        <f t="shared" si="76"/>
        <v/>
      </c>
      <c r="PA121" s="100" t="str">
        <f t="shared" si="77"/>
        <v>.</v>
      </c>
      <c r="PB121" s="100" t="str">
        <f t="shared" si="78"/>
        <v xml:space="preserve"> /  / .</v>
      </c>
      <c r="PC121" s="107" t="str">
        <f t="shared" si="79"/>
        <v>.</v>
      </c>
      <c r="PD121" s="107" t="str">
        <f t="shared" si="80"/>
        <v xml:space="preserve"> /  / .</v>
      </c>
      <c r="PE121" s="100" t="str">
        <f t="shared" si="81"/>
        <v>.</v>
      </c>
      <c r="PF121" s="100" t="str">
        <f t="shared" si="82"/>
        <v xml:space="preserve"> /  / .</v>
      </c>
      <c r="PG121" s="99" t="str">
        <f t="shared" si="83"/>
        <v xml:space="preserve"> /  / .
 /  / .
 /  / .</v>
      </c>
      <c r="PH121" s="101" t="str">
        <f t="shared" si="84"/>
        <v xml:space="preserve">Tempat Pengajian : , 
Tahun Pengajian yang dipohon : 
Tempoh Pengajian : 
Keputusan tahun terakhir : </v>
      </c>
      <c r="PI121" s="102" t="str">
        <f t="shared" si="85"/>
        <v>.</v>
      </c>
      <c r="PJ121" s="102" t="str">
        <f t="shared" si="86"/>
        <v>.</v>
      </c>
      <c r="PK121" s="103" t="str">
        <f t="shared" si="87"/>
        <v>.</v>
      </c>
      <c r="PL121" s="102" t="str">
        <f t="shared" si="88"/>
        <v>.</v>
      </c>
      <c r="PM121" s="102" t="str">
        <f t="shared" si="89"/>
        <v>.</v>
      </c>
      <c r="PN121" s="102" t="str">
        <f t="shared" si="90"/>
        <v>.</v>
      </c>
      <c r="PO121" s="102" t="str">
        <f t="shared" si="91"/>
        <v>.</v>
      </c>
      <c r="PP121" s="102" t="str">
        <f t="shared" si="92"/>
        <v>.</v>
      </c>
      <c r="PQ121" s="102" t="str">
        <f t="shared" si="93"/>
        <v>.</v>
      </c>
      <c r="PR121" s="102" t="str">
        <f t="shared" si="94"/>
        <v>.</v>
      </c>
      <c r="PS121" s="102" t="str">
        <f t="shared" si="95"/>
        <v>.</v>
      </c>
      <c r="PT121" s="102" t="str">
        <f t="shared" si="96"/>
        <v>.</v>
      </c>
      <c r="PU121" s="102" t="str">
        <f t="shared" si="97"/>
        <v>.</v>
      </c>
      <c r="PV121" s="103" t="str">
        <f t="shared" si="98"/>
        <v/>
      </c>
      <c r="PW121" s="103" t="str">
        <f t="shared" si="99"/>
        <v/>
      </c>
      <c r="PX121" s="103" t="str">
        <f t="shared" si="100"/>
        <v/>
      </c>
      <c r="PY121" s="103" t="str">
        <f t="shared" si="101"/>
        <v/>
      </c>
      <c r="PZ121" s="103" t="str">
        <f t="shared" si="102"/>
        <v/>
      </c>
      <c r="QA121" s="108" t="str">
        <f t="shared" si="103"/>
        <v>.</v>
      </c>
      <c r="QB121" s="109" t="str">
        <f t="shared" si="104"/>
        <v>.</v>
      </c>
      <c r="QC121" s="108" t="str">
        <f t="shared" si="105"/>
        <v>.</v>
      </c>
      <c r="QD121" s="110"/>
      <c r="QE121" s="2" t="s">
        <v>287</v>
      </c>
      <c r="QF121" s="47"/>
      <c r="QG121" s="47"/>
      <c r="QH121" s="55"/>
      <c r="QI121" s="56"/>
      <c r="QJ121" s="55"/>
    </row>
    <row r="122" spans="1:452" ht="19.5" customHeight="1" x14ac:dyDescent="0.25">
      <c r="A122" s="128"/>
      <c r="B122" s="129"/>
      <c r="C122" s="130"/>
      <c r="D122" s="130"/>
      <c r="E122" s="130"/>
      <c r="F122" s="130"/>
      <c r="G122" s="130"/>
      <c r="H122" s="130"/>
      <c r="I122" s="129"/>
      <c r="J122" s="129"/>
      <c r="K122" s="129"/>
      <c r="L122" s="129"/>
      <c r="M122" s="129"/>
      <c r="N122" s="129"/>
      <c r="O122" s="128"/>
      <c r="P122" s="131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OB122" s="105"/>
      <c r="OC122" s="105"/>
      <c r="OD122" s="146"/>
      <c r="OE122" s="103" t="str">
        <f t="shared" si="58"/>
        <v>..</v>
      </c>
      <c r="OF122" s="103"/>
      <c r="OG122" s="106" t="str">
        <f t="shared" si="59"/>
        <v>..</v>
      </c>
      <c r="OH122" s="106" t="str">
        <f t="shared" si="60"/>
        <v>..</v>
      </c>
      <c r="OI122" s="106"/>
      <c r="OJ122" s="106"/>
      <c r="OK122" s="102" t="str">
        <f t="shared" si="61"/>
        <v>.</v>
      </c>
      <c r="OL122" s="102" t="str">
        <f t="shared" si="62"/>
        <v>.</v>
      </c>
      <c r="OM122" s="102" t="str">
        <f t="shared" si="63"/>
        <v>.</v>
      </c>
      <c r="ON122" s="102" t="str">
        <f t="shared" si="64"/>
        <v>.</v>
      </c>
      <c r="OO122" s="102" t="str">
        <f t="shared" si="65"/>
        <v>.</v>
      </c>
      <c r="OP122" s="102" t="str">
        <f t="shared" si="66"/>
        <v>.</v>
      </c>
      <c r="OQ122" s="102" t="str">
        <f t="shared" si="67"/>
        <v>.</v>
      </c>
      <c r="OR122" s="102" t="str">
        <f t="shared" si="68"/>
        <v>.</v>
      </c>
      <c r="OS122" s="102" t="str">
        <f t="shared" si="69"/>
        <v>.</v>
      </c>
      <c r="OT122" s="102" t="str">
        <f t="shared" si="70"/>
        <v>.</v>
      </c>
      <c r="OU122" s="102" t="str">
        <f t="shared" si="71"/>
        <v>.</v>
      </c>
      <c r="OV122" s="99" t="str">
        <f t="shared" si="72"/>
        <v/>
      </c>
      <c r="OW122" s="99" t="str">
        <f t="shared" si="73"/>
        <v/>
      </c>
      <c r="OX122" s="99" t="str">
        <f t="shared" si="74"/>
        <v/>
      </c>
      <c r="OY122" s="99" t="str">
        <f t="shared" si="75"/>
        <v/>
      </c>
      <c r="OZ122" s="99" t="str">
        <f t="shared" si="76"/>
        <v/>
      </c>
      <c r="PA122" s="100" t="str">
        <f t="shared" si="77"/>
        <v>.</v>
      </c>
      <c r="PB122" s="100" t="str">
        <f t="shared" si="78"/>
        <v xml:space="preserve"> /  / .</v>
      </c>
      <c r="PC122" s="107" t="str">
        <f t="shared" si="79"/>
        <v>.</v>
      </c>
      <c r="PD122" s="107" t="str">
        <f t="shared" si="80"/>
        <v xml:space="preserve"> /  / .</v>
      </c>
      <c r="PE122" s="100" t="str">
        <f t="shared" si="81"/>
        <v>.</v>
      </c>
      <c r="PF122" s="100" t="str">
        <f t="shared" si="82"/>
        <v xml:space="preserve"> /  / .</v>
      </c>
      <c r="PG122" s="99" t="str">
        <f t="shared" si="83"/>
        <v xml:space="preserve"> /  / .
 /  / .
 /  / .</v>
      </c>
      <c r="PH122" s="101" t="str">
        <f t="shared" si="84"/>
        <v xml:space="preserve">Tempat Pengajian : , 
Tahun Pengajian yang dipohon : 
Tempoh Pengajian : 
Keputusan tahun terakhir : </v>
      </c>
      <c r="PI122" s="102" t="str">
        <f t="shared" si="85"/>
        <v>.</v>
      </c>
      <c r="PJ122" s="102" t="str">
        <f t="shared" si="86"/>
        <v>.</v>
      </c>
      <c r="PK122" s="103" t="str">
        <f t="shared" si="87"/>
        <v>.</v>
      </c>
      <c r="PL122" s="102" t="str">
        <f t="shared" si="88"/>
        <v>.</v>
      </c>
      <c r="PM122" s="102" t="str">
        <f t="shared" si="89"/>
        <v>.</v>
      </c>
      <c r="PN122" s="102" t="str">
        <f t="shared" si="90"/>
        <v>.</v>
      </c>
      <c r="PO122" s="102" t="str">
        <f t="shared" si="91"/>
        <v>.</v>
      </c>
      <c r="PP122" s="102" t="str">
        <f t="shared" si="92"/>
        <v>.</v>
      </c>
      <c r="PQ122" s="102" t="str">
        <f t="shared" si="93"/>
        <v>.</v>
      </c>
      <c r="PR122" s="102" t="str">
        <f t="shared" si="94"/>
        <v>.</v>
      </c>
      <c r="PS122" s="102" t="str">
        <f t="shared" si="95"/>
        <v>.</v>
      </c>
      <c r="PT122" s="102" t="str">
        <f t="shared" si="96"/>
        <v>.</v>
      </c>
      <c r="PU122" s="102" t="str">
        <f t="shared" si="97"/>
        <v>.</v>
      </c>
      <c r="PV122" s="103" t="str">
        <f t="shared" si="98"/>
        <v/>
      </c>
      <c r="PW122" s="103" t="str">
        <f t="shared" si="99"/>
        <v/>
      </c>
      <c r="PX122" s="103" t="str">
        <f t="shared" si="100"/>
        <v/>
      </c>
      <c r="PY122" s="103" t="str">
        <f t="shared" si="101"/>
        <v/>
      </c>
      <c r="PZ122" s="103" t="str">
        <f t="shared" si="102"/>
        <v/>
      </c>
      <c r="QA122" s="108" t="str">
        <f t="shared" si="103"/>
        <v>.</v>
      </c>
      <c r="QB122" s="109" t="str">
        <f t="shared" si="104"/>
        <v>.</v>
      </c>
      <c r="QC122" s="108" t="str">
        <f t="shared" si="105"/>
        <v>.</v>
      </c>
      <c r="QD122" s="110"/>
      <c r="QE122" s="2" t="s">
        <v>287</v>
      </c>
      <c r="QF122" s="47"/>
      <c r="QG122" s="47"/>
      <c r="QH122" s="55"/>
      <c r="QI122" s="56"/>
      <c r="QJ122" s="55"/>
    </row>
    <row r="123" spans="1:452" ht="19.5" customHeight="1" x14ac:dyDescent="0.25">
      <c r="A123" s="128"/>
      <c r="B123" s="129"/>
      <c r="C123" s="130"/>
      <c r="D123" s="130"/>
      <c r="E123" s="130"/>
      <c r="F123" s="130"/>
      <c r="G123" s="130"/>
      <c r="H123" s="130"/>
      <c r="I123" s="129"/>
      <c r="J123" s="129"/>
      <c r="K123" s="129"/>
      <c r="L123" s="129"/>
      <c r="M123" s="129"/>
      <c r="N123" s="129"/>
      <c r="O123" s="128"/>
      <c r="P123" s="131"/>
      <c r="Q123" s="128"/>
      <c r="R123" s="128"/>
      <c r="S123" s="128"/>
      <c r="T123" s="128"/>
      <c r="U123" s="128"/>
      <c r="V123" s="128"/>
      <c r="W123" s="128"/>
      <c r="X123" s="128"/>
      <c r="Y123" s="128"/>
      <c r="Z123" s="128"/>
      <c r="AA123" s="128"/>
      <c r="AB123" s="128"/>
      <c r="OB123" s="105"/>
      <c r="OC123" s="105"/>
      <c r="OD123" s="146"/>
      <c r="OE123" s="103" t="str">
        <f t="shared" si="58"/>
        <v>..</v>
      </c>
      <c r="OF123" s="103"/>
      <c r="OG123" s="106" t="str">
        <f t="shared" si="59"/>
        <v>..</v>
      </c>
      <c r="OH123" s="106" t="str">
        <f t="shared" si="60"/>
        <v>..</v>
      </c>
      <c r="OI123" s="106"/>
      <c r="OJ123" s="106"/>
      <c r="OK123" s="102" t="str">
        <f t="shared" si="61"/>
        <v>.</v>
      </c>
      <c r="OL123" s="102" t="str">
        <f t="shared" si="62"/>
        <v>.</v>
      </c>
      <c r="OM123" s="102" t="str">
        <f t="shared" si="63"/>
        <v>.</v>
      </c>
      <c r="ON123" s="102" t="str">
        <f t="shared" si="64"/>
        <v>.</v>
      </c>
      <c r="OO123" s="102" t="str">
        <f t="shared" si="65"/>
        <v>.</v>
      </c>
      <c r="OP123" s="102" t="str">
        <f t="shared" si="66"/>
        <v>.</v>
      </c>
      <c r="OQ123" s="102" t="str">
        <f t="shared" si="67"/>
        <v>.</v>
      </c>
      <c r="OR123" s="102" t="str">
        <f t="shared" si="68"/>
        <v>.</v>
      </c>
      <c r="OS123" s="102" t="str">
        <f t="shared" si="69"/>
        <v>.</v>
      </c>
      <c r="OT123" s="102" t="str">
        <f t="shared" si="70"/>
        <v>.</v>
      </c>
      <c r="OU123" s="102" t="str">
        <f t="shared" si="71"/>
        <v>.</v>
      </c>
      <c r="OV123" s="99" t="str">
        <f t="shared" si="72"/>
        <v/>
      </c>
      <c r="OW123" s="99" t="str">
        <f t="shared" si="73"/>
        <v/>
      </c>
      <c r="OX123" s="99" t="str">
        <f t="shared" si="74"/>
        <v/>
      </c>
      <c r="OY123" s="99" t="str">
        <f t="shared" si="75"/>
        <v/>
      </c>
      <c r="OZ123" s="99" t="str">
        <f t="shared" si="76"/>
        <v/>
      </c>
      <c r="PA123" s="100" t="str">
        <f t="shared" si="77"/>
        <v>.</v>
      </c>
      <c r="PB123" s="100" t="str">
        <f t="shared" si="78"/>
        <v xml:space="preserve"> /  / .</v>
      </c>
      <c r="PC123" s="107" t="str">
        <f t="shared" si="79"/>
        <v>.</v>
      </c>
      <c r="PD123" s="107" t="str">
        <f t="shared" si="80"/>
        <v xml:space="preserve"> /  / .</v>
      </c>
      <c r="PE123" s="100" t="str">
        <f t="shared" si="81"/>
        <v>.</v>
      </c>
      <c r="PF123" s="100" t="str">
        <f t="shared" si="82"/>
        <v xml:space="preserve"> /  / .</v>
      </c>
      <c r="PG123" s="99" t="str">
        <f t="shared" si="83"/>
        <v xml:space="preserve"> /  / .
 /  / .
 /  / .</v>
      </c>
      <c r="PH123" s="101" t="str">
        <f t="shared" si="84"/>
        <v xml:space="preserve">Tempat Pengajian : , 
Tahun Pengajian yang dipohon : 
Tempoh Pengajian : 
Keputusan tahun terakhir : </v>
      </c>
      <c r="PI123" s="102" t="str">
        <f t="shared" si="85"/>
        <v>.</v>
      </c>
      <c r="PJ123" s="102" t="str">
        <f t="shared" si="86"/>
        <v>.</v>
      </c>
      <c r="PK123" s="103" t="str">
        <f t="shared" si="87"/>
        <v>.</v>
      </c>
      <c r="PL123" s="102" t="str">
        <f t="shared" si="88"/>
        <v>.</v>
      </c>
      <c r="PM123" s="102" t="str">
        <f t="shared" si="89"/>
        <v>.</v>
      </c>
      <c r="PN123" s="102" t="str">
        <f t="shared" si="90"/>
        <v>.</v>
      </c>
      <c r="PO123" s="102" t="str">
        <f t="shared" si="91"/>
        <v>.</v>
      </c>
      <c r="PP123" s="102" t="str">
        <f t="shared" si="92"/>
        <v>.</v>
      </c>
      <c r="PQ123" s="102" t="str">
        <f t="shared" si="93"/>
        <v>.</v>
      </c>
      <c r="PR123" s="102" t="str">
        <f t="shared" si="94"/>
        <v>.</v>
      </c>
      <c r="PS123" s="102" t="str">
        <f t="shared" si="95"/>
        <v>.</v>
      </c>
      <c r="PT123" s="102" t="str">
        <f t="shared" si="96"/>
        <v>.</v>
      </c>
      <c r="PU123" s="102" t="str">
        <f t="shared" si="97"/>
        <v>.</v>
      </c>
      <c r="PV123" s="103" t="str">
        <f t="shared" si="98"/>
        <v/>
      </c>
      <c r="PW123" s="103" t="str">
        <f t="shared" si="99"/>
        <v/>
      </c>
      <c r="PX123" s="103" t="str">
        <f t="shared" si="100"/>
        <v/>
      </c>
      <c r="PY123" s="103" t="str">
        <f t="shared" si="101"/>
        <v/>
      </c>
      <c r="PZ123" s="103" t="str">
        <f t="shared" si="102"/>
        <v/>
      </c>
      <c r="QA123" s="108" t="str">
        <f t="shared" si="103"/>
        <v>.</v>
      </c>
      <c r="QB123" s="109" t="str">
        <f t="shared" si="104"/>
        <v>.</v>
      </c>
      <c r="QC123" s="108" t="str">
        <f t="shared" si="105"/>
        <v>.</v>
      </c>
      <c r="QD123" s="110"/>
      <c r="QE123" s="2" t="s">
        <v>287</v>
      </c>
      <c r="QF123" s="47"/>
      <c r="QG123" s="47"/>
      <c r="QH123" s="55"/>
      <c r="QI123" s="56"/>
      <c r="QJ123" s="55"/>
    </row>
    <row r="124" spans="1:452" ht="19.5" customHeight="1" x14ac:dyDescent="0.25">
      <c r="A124" s="128"/>
      <c r="B124" s="129"/>
      <c r="C124" s="130"/>
      <c r="D124" s="130"/>
      <c r="E124" s="130"/>
      <c r="F124" s="130"/>
      <c r="G124" s="130"/>
      <c r="H124" s="130"/>
      <c r="I124" s="129"/>
      <c r="J124" s="129"/>
      <c r="K124" s="129"/>
      <c r="L124" s="129"/>
      <c r="M124" s="129"/>
      <c r="N124" s="129"/>
      <c r="O124" s="128"/>
      <c r="P124" s="131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OB124" s="105"/>
      <c r="OC124" s="105"/>
      <c r="OD124" s="146"/>
      <c r="OE124" s="103" t="str">
        <f t="shared" si="58"/>
        <v>..</v>
      </c>
      <c r="OF124" s="103"/>
      <c r="OG124" s="106" t="str">
        <f t="shared" si="59"/>
        <v>..</v>
      </c>
      <c r="OH124" s="106" t="str">
        <f t="shared" si="60"/>
        <v>..</v>
      </c>
      <c r="OI124" s="106"/>
      <c r="OJ124" s="106"/>
      <c r="OK124" s="102" t="str">
        <f t="shared" si="61"/>
        <v>.</v>
      </c>
      <c r="OL124" s="102" t="str">
        <f t="shared" si="62"/>
        <v>.</v>
      </c>
      <c r="OM124" s="102" t="str">
        <f t="shared" si="63"/>
        <v>.</v>
      </c>
      <c r="ON124" s="102" t="str">
        <f t="shared" si="64"/>
        <v>.</v>
      </c>
      <c r="OO124" s="102" t="str">
        <f t="shared" si="65"/>
        <v>.</v>
      </c>
      <c r="OP124" s="102" t="str">
        <f t="shared" si="66"/>
        <v>.</v>
      </c>
      <c r="OQ124" s="102" t="str">
        <f t="shared" si="67"/>
        <v>.</v>
      </c>
      <c r="OR124" s="102" t="str">
        <f t="shared" si="68"/>
        <v>.</v>
      </c>
      <c r="OS124" s="102" t="str">
        <f t="shared" si="69"/>
        <v>.</v>
      </c>
      <c r="OT124" s="102" t="str">
        <f t="shared" si="70"/>
        <v>.</v>
      </c>
      <c r="OU124" s="102" t="str">
        <f t="shared" si="71"/>
        <v>.</v>
      </c>
      <c r="OV124" s="99" t="str">
        <f t="shared" si="72"/>
        <v/>
      </c>
      <c r="OW124" s="99" t="str">
        <f t="shared" si="73"/>
        <v/>
      </c>
      <c r="OX124" s="99" t="str">
        <f t="shared" si="74"/>
        <v/>
      </c>
      <c r="OY124" s="99" t="str">
        <f t="shared" si="75"/>
        <v/>
      </c>
      <c r="OZ124" s="99" t="str">
        <f t="shared" si="76"/>
        <v/>
      </c>
      <c r="PA124" s="100" t="str">
        <f t="shared" si="77"/>
        <v>.</v>
      </c>
      <c r="PB124" s="100" t="str">
        <f t="shared" si="78"/>
        <v xml:space="preserve"> /  / .</v>
      </c>
      <c r="PC124" s="107" t="str">
        <f t="shared" si="79"/>
        <v>.</v>
      </c>
      <c r="PD124" s="107" t="str">
        <f t="shared" si="80"/>
        <v xml:space="preserve"> /  / .</v>
      </c>
      <c r="PE124" s="100" t="str">
        <f t="shared" si="81"/>
        <v>.</v>
      </c>
      <c r="PF124" s="100" t="str">
        <f t="shared" si="82"/>
        <v xml:space="preserve"> /  / .</v>
      </c>
      <c r="PG124" s="99" t="str">
        <f t="shared" si="83"/>
        <v xml:space="preserve"> /  / .
 /  / .
 /  / .</v>
      </c>
      <c r="PH124" s="101" t="str">
        <f t="shared" si="84"/>
        <v xml:space="preserve">Tempat Pengajian : , 
Tahun Pengajian yang dipohon : 
Tempoh Pengajian : 
Keputusan tahun terakhir : </v>
      </c>
      <c r="PI124" s="102" t="str">
        <f t="shared" si="85"/>
        <v>.</v>
      </c>
      <c r="PJ124" s="102" t="str">
        <f t="shared" si="86"/>
        <v>.</v>
      </c>
      <c r="PK124" s="103" t="str">
        <f t="shared" si="87"/>
        <v>.</v>
      </c>
      <c r="PL124" s="102" t="str">
        <f t="shared" si="88"/>
        <v>.</v>
      </c>
      <c r="PM124" s="102" t="str">
        <f t="shared" si="89"/>
        <v>.</v>
      </c>
      <c r="PN124" s="102" t="str">
        <f t="shared" si="90"/>
        <v>.</v>
      </c>
      <c r="PO124" s="102" t="str">
        <f t="shared" si="91"/>
        <v>.</v>
      </c>
      <c r="PP124" s="102" t="str">
        <f t="shared" si="92"/>
        <v>.</v>
      </c>
      <c r="PQ124" s="102" t="str">
        <f t="shared" si="93"/>
        <v>.</v>
      </c>
      <c r="PR124" s="102" t="str">
        <f t="shared" si="94"/>
        <v>.</v>
      </c>
      <c r="PS124" s="102" t="str">
        <f t="shared" si="95"/>
        <v>.</v>
      </c>
      <c r="PT124" s="102" t="str">
        <f t="shared" si="96"/>
        <v>.</v>
      </c>
      <c r="PU124" s="102" t="str">
        <f t="shared" si="97"/>
        <v>.</v>
      </c>
      <c r="PV124" s="103" t="str">
        <f t="shared" si="98"/>
        <v/>
      </c>
      <c r="PW124" s="103" t="str">
        <f t="shared" si="99"/>
        <v/>
      </c>
      <c r="PX124" s="103" t="str">
        <f t="shared" si="100"/>
        <v/>
      </c>
      <c r="PY124" s="103" t="str">
        <f t="shared" si="101"/>
        <v/>
      </c>
      <c r="PZ124" s="103" t="str">
        <f t="shared" si="102"/>
        <v/>
      </c>
      <c r="QA124" s="108" t="str">
        <f t="shared" si="103"/>
        <v>.</v>
      </c>
      <c r="QB124" s="109" t="str">
        <f t="shared" si="104"/>
        <v>.</v>
      </c>
      <c r="QC124" s="108" t="str">
        <f t="shared" si="105"/>
        <v>.</v>
      </c>
      <c r="QD124" s="110"/>
      <c r="QE124" s="2" t="s">
        <v>287</v>
      </c>
      <c r="QF124" s="47"/>
      <c r="QG124" s="47"/>
      <c r="QH124" s="55"/>
      <c r="QI124" s="56"/>
      <c r="QJ124" s="55"/>
    </row>
    <row r="125" spans="1:452" ht="19.5" customHeight="1" x14ac:dyDescent="0.25">
      <c r="A125" s="128"/>
      <c r="B125" s="129"/>
      <c r="C125" s="130"/>
      <c r="D125" s="130"/>
      <c r="E125" s="130"/>
      <c r="F125" s="130"/>
      <c r="G125" s="130"/>
      <c r="H125" s="130"/>
      <c r="I125" s="129"/>
      <c r="J125" s="129"/>
      <c r="K125" s="129"/>
      <c r="L125" s="129"/>
      <c r="M125" s="129"/>
      <c r="N125" s="129"/>
      <c r="O125" s="128"/>
      <c r="P125" s="131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OB125" s="105"/>
      <c r="OC125" s="105"/>
      <c r="OD125" s="146"/>
      <c r="OE125" s="103" t="str">
        <f t="shared" si="58"/>
        <v>..</v>
      </c>
      <c r="OF125" s="103"/>
      <c r="OG125" s="106" t="str">
        <f t="shared" si="59"/>
        <v>..</v>
      </c>
      <c r="OH125" s="106" t="str">
        <f t="shared" si="60"/>
        <v>..</v>
      </c>
      <c r="OI125" s="106"/>
      <c r="OJ125" s="106"/>
      <c r="OK125" s="102" t="str">
        <f t="shared" si="61"/>
        <v>.</v>
      </c>
      <c r="OL125" s="102" t="str">
        <f t="shared" si="62"/>
        <v>.</v>
      </c>
      <c r="OM125" s="102" t="str">
        <f t="shared" si="63"/>
        <v>.</v>
      </c>
      <c r="ON125" s="102" t="str">
        <f t="shared" si="64"/>
        <v>.</v>
      </c>
      <c r="OO125" s="102" t="str">
        <f t="shared" si="65"/>
        <v>.</v>
      </c>
      <c r="OP125" s="102" t="str">
        <f t="shared" si="66"/>
        <v>.</v>
      </c>
      <c r="OQ125" s="102" t="str">
        <f t="shared" si="67"/>
        <v>.</v>
      </c>
      <c r="OR125" s="102" t="str">
        <f t="shared" si="68"/>
        <v>.</v>
      </c>
      <c r="OS125" s="102" t="str">
        <f t="shared" si="69"/>
        <v>.</v>
      </c>
      <c r="OT125" s="102" t="str">
        <f t="shared" si="70"/>
        <v>.</v>
      </c>
      <c r="OU125" s="102" t="str">
        <f t="shared" si="71"/>
        <v>.</v>
      </c>
      <c r="OV125" s="99" t="str">
        <f t="shared" si="72"/>
        <v/>
      </c>
      <c r="OW125" s="99" t="str">
        <f t="shared" si="73"/>
        <v/>
      </c>
      <c r="OX125" s="99" t="str">
        <f t="shared" si="74"/>
        <v/>
      </c>
      <c r="OY125" s="99" t="str">
        <f t="shared" si="75"/>
        <v/>
      </c>
      <c r="OZ125" s="99" t="str">
        <f t="shared" si="76"/>
        <v/>
      </c>
      <c r="PA125" s="100" t="str">
        <f t="shared" si="77"/>
        <v>.</v>
      </c>
      <c r="PB125" s="100" t="str">
        <f t="shared" si="78"/>
        <v xml:space="preserve"> /  / .</v>
      </c>
      <c r="PC125" s="107" t="str">
        <f t="shared" si="79"/>
        <v>.</v>
      </c>
      <c r="PD125" s="107" t="str">
        <f t="shared" si="80"/>
        <v xml:space="preserve"> /  / .</v>
      </c>
      <c r="PE125" s="100" t="str">
        <f t="shared" si="81"/>
        <v>.</v>
      </c>
      <c r="PF125" s="100" t="str">
        <f t="shared" si="82"/>
        <v xml:space="preserve"> /  / .</v>
      </c>
      <c r="PG125" s="99" t="str">
        <f t="shared" si="83"/>
        <v xml:space="preserve"> /  / .
 /  / .
 /  / .</v>
      </c>
      <c r="PH125" s="101" t="str">
        <f t="shared" si="84"/>
        <v xml:space="preserve">Tempat Pengajian : , 
Tahun Pengajian yang dipohon : 
Tempoh Pengajian : 
Keputusan tahun terakhir : </v>
      </c>
      <c r="PI125" s="102" t="str">
        <f t="shared" si="85"/>
        <v>.</v>
      </c>
      <c r="PJ125" s="102" t="str">
        <f t="shared" si="86"/>
        <v>.</v>
      </c>
      <c r="PK125" s="103" t="str">
        <f t="shared" si="87"/>
        <v>.</v>
      </c>
      <c r="PL125" s="102" t="str">
        <f t="shared" si="88"/>
        <v>.</v>
      </c>
      <c r="PM125" s="102" t="str">
        <f t="shared" si="89"/>
        <v>.</v>
      </c>
      <c r="PN125" s="102" t="str">
        <f t="shared" si="90"/>
        <v>.</v>
      </c>
      <c r="PO125" s="102" t="str">
        <f t="shared" si="91"/>
        <v>.</v>
      </c>
      <c r="PP125" s="102" t="str">
        <f t="shared" si="92"/>
        <v>.</v>
      </c>
      <c r="PQ125" s="102" t="str">
        <f t="shared" si="93"/>
        <v>.</v>
      </c>
      <c r="PR125" s="102" t="str">
        <f t="shared" si="94"/>
        <v>.</v>
      </c>
      <c r="PS125" s="102" t="str">
        <f t="shared" si="95"/>
        <v>.</v>
      </c>
      <c r="PT125" s="102" t="str">
        <f t="shared" si="96"/>
        <v>.</v>
      </c>
      <c r="PU125" s="102" t="str">
        <f t="shared" si="97"/>
        <v>.</v>
      </c>
      <c r="PV125" s="103" t="str">
        <f t="shared" si="98"/>
        <v/>
      </c>
      <c r="PW125" s="103" t="str">
        <f t="shared" si="99"/>
        <v/>
      </c>
      <c r="PX125" s="103" t="str">
        <f t="shared" si="100"/>
        <v/>
      </c>
      <c r="PY125" s="103" t="str">
        <f t="shared" si="101"/>
        <v/>
      </c>
      <c r="PZ125" s="103" t="str">
        <f t="shared" si="102"/>
        <v/>
      </c>
      <c r="QA125" s="108" t="str">
        <f t="shared" si="103"/>
        <v>.</v>
      </c>
      <c r="QB125" s="109" t="str">
        <f t="shared" si="104"/>
        <v>.</v>
      </c>
      <c r="QC125" s="108" t="str">
        <f t="shared" si="105"/>
        <v>.</v>
      </c>
      <c r="QD125" s="110"/>
      <c r="QE125" s="2" t="s">
        <v>287</v>
      </c>
      <c r="QF125" s="47"/>
      <c r="QG125" s="47"/>
      <c r="QH125" s="55"/>
      <c r="QI125" s="56"/>
      <c r="QJ125" s="55"/>
    </row>
    <row r="126" spans="1:452" ht="19.5" customHeight="1" x14ac:dyDescent="0.25">
      <c r="A126" s="128"/>
      <c r="B126" s="129"/>
      <c r="C126" s="130"/>
      <c r="D126" s="130"/>
      <c r="E126" s="130"/>
      <c r="F126" s="130"/>
      <c r="G126" s="130"/>
      <c r="H126" s="130"/>
      <c r="I126" s="129"/>
      <c r="J126" s="129"/>
      <c r="K126" s="129"/>
      <c r="L126" s="129"/>
      <c r="M126" s="129"/>
      <c r="N126" s="129"/>
      <c r="O126" s="128"/>
      <c r="P126" s="131"/>
      <c r="Q126" s="128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OB126" s="105"/>
      <c r="OC126" s="105"/>
      <c r="OD126" s="146"/>
      <c r="OE126" s="103" t="str">
        <f t="shared" si="58"/>
        <v>..</v>
      </c>
      <c r="OF126" s="103"/>
      <c r="OG126" s="106" t="str">
        <f t="shared" si="59"/>
        <v>..</v>
      </c>
      <c r="OH126" s="106" t="str">
        <f t="shared" si="60"/>
        <v>..</v>
      </c>
      <c r="OI126" s="106"/>
      <c r="OJ126" s="106"/>
      <c r="OK126" s="102" t="str">
        <f t="shared" si="61"/>
        <v>.</v>
      </c>
      <c r="OL126" s="102" t="str">
        <f t="shared" si="62"/>
        <v>.</v>
      </c>
      <c r="OM126" s="102" t="str">
        <f t="shared" si="63"/>
        <v>.</v>
      </c>
      <c r="ON126" s="102" t="str">
        <f t="shared" si="64"/>
        <v>.</v>
      </c>
      <c r="OO126" s="102" t="str">
        <f t="shared" si="65"/>
        <v>.</v>
      </c>
      <c r="OP126" s="102" t="str">
        <f t="shared" si="66"/>
        <v>.</v>
      </c>
      <c r="OQ126" s="102" t="str">
        <f t="shared" si="67"/>
        <v>.</v>
      </c>
      <c r="OR126" s="102" t="str">
        <f t="shared" si="68"/>
        <v>.</v>
      </c>
      <c r="OS126" s="102" t="str">
        <f t="shared" si="69"/>
        <v>.</v>
      </c>
      <c r="OT126" s="102" t="str">
        <f t="shared" si="70"/>
        <v>.</v>
      </c>
      <c r="OU126" s="102" t="str">
        <f t="shared" si="71"/>
        <v>.</v>
      </c>
      <c r="OV126" s="99" t="str">
        <f t="shared" si="72"/>
        <v/>
      </c>
      <c r="OW126" s="99" t="str">
        <f t="shared" si="73"/>
        <v/>
      </c>
      <c r="OX126" s="99" t="str">
        <f t="shared" si="74"/>
        <v/>
      </c>
      <c r="OY126" s="99" t="str">
        <f t="shared" si="75"/>
        <v/>
      </c>
      <c r="OZ126" s="99" t="str">
        <f t="shared" si="76"/>
        <v/>
      </c>
      <c r="PA126" s="100" t="str">
        <f t="shared" si="77"/>
        <v>.</v>
      </c>
      <c r="PB126" s="100" t="str">
        <f t="shared" si="78"/>
        <v xml:space="preserve"> /  / .</v>
      </c>
      <c r="PC126" s="107" t="str">
        <f t="shared" si="79"/>
        <v>.</v>
      </c>
      <c r="PD126" s="107" t="str">
        <f t="shared" si="80"/>
        <v xml:space="preserve"> /  / .</v>
      </c>
      <c r="PE126" s="100" t="str">
        <f t="shared" si="81"/>
        <v>.</v>
      </c>
      <c r="PF126" s="100" t="str">
        <f t="shared" si="82"/>
        <v xml:space="preserve"> /  / .</v>
      </c>
      <c r="PG126" s="99" t="str">
        <f t="shared" si="83"/>
        <v xml:space="preserve"> /  / .
 /  / .
 /  / .</v>
      </c>
      <c r="PH126" s="101" t="str">
        <f t="shared" si="84"/>
        <v xml:space="preserve">Tempat Pengajian : , 
Tahun Pengajian yang dipohon : 
Tempoh Pengajian : 
Keputusan tahun terakhir : </v>
      </c>
      <c r="PI126" s="102" t="str">
        <f t="shared" si="85"/>
        <v>.</v>
      </c>
      <c r="PJ126" s="102" t="str">
        <f t="shared" si="86"/>
        <v>.</v>
      </c>
      <c r="PK126" s="103" t="str">
        <f t="shared" si="87"/>
        <v>.</v>
      </c>
      <c r="PL126" s="102" t="str">
        <f t="shared" si="88"/>
        <v>.</v>
      </c>
      <c r="PM126" s="102" t="str">
        <f t="shared" si="89"/>
        <v>.</v>
      </c>
      <c r="PN126" s="102" t="str">
        <f t="shared" si="90"/>
        <v>.</v>
      </c>
      <c r="PO126" s="102" t="str">
        <f t="shared" si="91"/>
        <v>.</v>
      </c>
      <c r="PP126" s="102" t="str">
        <f t="shared" si="92"/>
        <v>.</v>
      </c>
      <c r="PQ126" s="102" t="str">
        <f t="shared" si="93"/>
        <v>.</v>
      </c>
      <c r="PR126" s="102" t="str">
        <f t="shared" si="94"/>
        <v>.</v>
      </c>
      <c r="PS126" s="102" t="str">
        <f t="shared" si="95"/>
        <v>.</v>
      </c>
      <c r="PT126" s="102" t="str">
        <f t="shared" si="96"/>
        <v>.</v>
      </c>
      <c r="PU126" s="102" t="str">
        <f t="shared" si="97"/>
        <v>.</v>
      </c>
      <c r="PV126" s="103" t="str">
        <f t="shared" si="98"/>
        <v/>
      </c>
      <c r="PW126" s="103" t="str">
        <f t="shared" si="99"/>
        <v/>
      </c>
      <c r="PX126" s="103" t="str">
        <f t="shared" si="100"/>
        <v/>
      </c>
      <c r="PY126" s="103" t="str">
        <f t="shared" si="101"/>
        <v/>
      </c>
      <c r="PZ126" s="103" t="str">
        <f t="shared" si="102"/>
        <v/>
      </c>
      <c r="QA126" s="108" t="str">
        <f t="shared" si="103"/>
        <v>.</v>
      </c>
      <c r="QB126" s="109" t="str">
        <f t="shared" si="104"/>
        <v>.</v>
      </c>
      <c r="QC126" s="108" t="str">
        <f t="shared" si="105"/>
        <v>.</v>
      </c>
      <c r="QD126" s="110"/>
      <c r="QE126" s="2" t="s">
        <v>287</v>
      </c>
      <c r="QF126" s="47"/>
      <c r="QG126" s="47"/>
      <c r="QH126" s="55"/>
      <c r="QI126" s="56"/>
      <c r="QJ126" s="55"/>
    </row>
    <row r="127" spans="1:452" ht="19.5" customHeight="1" x14ac:dyDescent="0.25">
      <c r="A127" s="128"/>
      <c r="B127" s="129"/>
      <c r="C127" s="130"/>
      <c r="D127" s="130"/>
      <c r="E127" s="130"/>
      <c r="F127" s="130"/>
      <c r="G127" s="130"/>
      <c r="H127" s="130"/>
      <c r="I127" s="129"/>
      <c r="J127" s="129"/>
      <c r="K127" s="129"/>
      <c r="L127" s="129"/>
      <c r="M127" s="129"/>
      <c r="N127" s="129"/>
      <c r="O127" s="128"/>
      <c r="P127" s="131"/>
      <c r="Q127" s="128"/>
      <c r="R127" s="128"/>
      <c r="S127" s="128"/>
      <c r="T127" s="128"/>
      <c r="U127" s="128"/>
      <c r="V127" s="128"/>
      <c r="W127" s="128"/>
      <c r="X127" s="128"/>
      <c r="Y127" s="128"/>
      <c r="Z127" s="128"/>
      <c r="AA127" s="128"/>
      <c r="AB127" s="128"/>
      <c r="OB127" s="105"/>
      <c r="OC127" s="105"/>
      <c r="OD127" s="146"/>
      <c r="OE127" s="103" t="str">
        <f t="shared" si="58"/>
        <v>..</v>
      </c>
      <c r="OF127" s="103"/>
      <c r="OG127" s="106" t="str">
        <f t="shared" si="59"/>
        <v>..</v>
      </c>
      <c r="OH127" s="106" t="str">
        <f t="shared" si="60"/>
        <v>..</v>
      </c>
      <c r="OI127" s="106"/>
      <c r="OJ127" s="106"/>
      <c r="OK127" s="102" t="str">
        <f t="shared" si="61"/>
        <v>.</v>
      </c>
      <c r="OL127" s="102" t="str">
        <f t="shared" si="62"/>
        <v>.</v>
      </c>
      <c r="OM127" s="102" t="str">
        <f t="shared" si="63"/>
        <v>.</v>
      </c>
      <c r="ON127" s="102" t="str">
        <f t="shared" si="64"/>
        <v>.</v>
      </c>
      <c r="OO127" s="102" t="str">
        <f t="shared" si="65"/>
        <v>.</v>
      </c>
      <c r="OP127" s="102" t="str">
        <f t="shared" si="66"/>
        <v>.</v>
      </c>
      <c r="OQ127" s="102" t="str">
        <f t="shared" si="67"/>
        <v>.</v>
      </c>
      <c r="OR127" s="102" t="str">
        <f t="shared" si="68"/>
        <v>.</v>
      </c>
      <c r="OS127" s="102" t="str">
        <f t="shared" si="69"/>
        <v>.</v>
      </c>
      <c r="OT127" s="102" t="str">
        <f t="shared" si="70"/>
        <v>.</v>
      </c>
      <c r="OU127" s="102" t="str">
        <f t="shared" si="71"/>
        <v>.</v>
      </c>
      <c r="OV127" s="99" t="str">
        <f t="shared" si="72"/>
        <v/>
      </c>
      <c r="OW127" s="99" t="str">
        <f t="shared" si="73"/>
        <v/>
      </c>
      <c r="OX127" s="99" t="str">
        <f t="shared" si="74"/>
        <v/>
      </c>
      <c r="OY127" s="99" t="str">
        <f t="shared" si="75"/>
        <v/>
      </c>
      <c r="OZ127" s="99" t="str">
        <f t="shared" si="76"/>
        <v/>
      </c>
      <c r="PA127" s="100" t="str">
        <f t="shared" si="77"/>
        <v>.</v>
      </c>
      <c r="PB127" s="100" t="str">
        <f t="shared" si="78"/>
        <v xml:space="preserve"> /  / .</v>
      </c>
      <c r="PC127" s="107" t="str">
        <f t="shared" si="79"/>
        <v>.</v>
      </c>
      <c r="PD127" s="107" t="str">
        <f t="shared" si="80"/>
        <v xml:space="preserve"> /  / .</v>
      </c>
      <c r="PE127" s="100" t="str">
        <f t="shared" si="81"/>
        <v>.</v>
      </c>
      <c r="PF127" s="100" t="str">
        <f t="shared" si="82"/>
        <v xml:space="preserve"> /  / .</v>
      </c>
      <c r="PG127" s="99" t="str">
        <f t="shared" si="83"/>
        <v xml:space="preserve"> /  / .
 /  / .
 /  / .</v>
      </c>
      <c r="PH127" s="101" t="str">
        <f t="shared" si="84"/>
        <v xml:space="preserve">Tempat Pengajian : , 
Tahun Pengajian yang dipohon : 
Tempoh Pengajian : 
Keputusan tahun terakhir : </v>
      </c>
      <c r="PI127" s="102" t="str">
        <f t="shared" si="85"/>
        <v>.</v>
      </c>
      <c r="PJ127" s="102" t="str">
        <f t="shared" si="86"/>
        <v>.</v>
      </c>
      <c r="PK127" s="103" t="str">
        <f t="shared" si="87"/>
        <v>.</v>
      </c>
      <c r="PL127" s="102" t="str">
        <f t="shared" si="88"/>
        <v>.</v>
      </c>
      <c r="PM127" s="102" t="str">
        <f t="shared" si="89"/>
        <v>.</v>
      </c>
      <c r="PN127" s="102" t="str">
        <f t="shared" si="90"/>
        <v>.</v>
      </c>
      <c r="PO127" s="102" t="str">
        <f t="shared" si="91"/>
        <v>.</v>
      </c>
      <c r="PP127" s="102" t="str">
        <f t="shared" si="92"/>
        <v>.</v>
      </c>
      <c r="PQ127" s="102" t="str">
        <f t="shared" si="93"/>
        <v>.</v>
      </c>
      <c r="PR127" s="102" t="str">
        <f t="shared" si="94"/>
        <v>.</v>
      </c>
      <c r="PS127" s="102" t="str">
        <f t="shared" si="95"/>
        <v>.</v>
      </c>
      <c r="PT127" s="102" t="str">
        <f t="shared" si="96"/>
        <v>.</v>
      </c>
      <c r="PU127" s="102" t="str">
        <f t="shared" si="97"/>
        <v>.</v>
      </c>
      <c r="PV127" s="103" t="str">
        <f t="shared" si="98"/>
        <v/>
      </c>
      <c r="PW127" s="103" t="str">
        <f t="shared" si="99"/>
        <v/>
      </c>
      <c r="PX127" s="103" t="str">
        <f t="shared" si="100"/>
        <v/>
      </c>
      <c r="PY127" s="103" t="str">
        <f t="shared" si="101"/>
        <v/>
      </c>
      <c r="PZ127" s="103" t="str">
        <f t="shared" si="102"/>
        <v/>
      </c>
      <c r="QA127" s="108" t="str">
        <f t="shared" si="103"/>
        <v>.</v>
      </c>
      <c r="QB127" s="109" t="str">
        <f t="shared" si="104"/>
        <v>.</v>
      </c>
      <c r="QC127" s="108" t="str">
        <f t="shared" si="105"/>
        <v>.</v>
      </c>
      <c r="QD127" s="110"/>
      <c r="QE127" s="2" t="s">
        <v>287</v>
      </c>
      <c r="QF127" s="47"/>
      <c r="QG127" s="47"/>
      <c r="QH127" s="55"/>
      <c r="QI127" s="56"/>
      <c r="QJ127" s="55"/>
    </row>
    <row r="128" spans="1:452" ht="19.5" customHeight="1" x14ac:dyDescent="0.25">
      <c r="A128" s="128"/>
      <c r="B128" s="129"/>
      <c r="C128" s="130"/>
      <c r="D128" s="130"/>
      <c r="E128" s="130"/>
      <c r="F128" s="130"/>
      <c r="G128" s="130"/>
      <c r="H128" s="130"/>
      <c r="I128" s="129"/>
      <c r="J128" s="129"/>
      <c r="K128" s="129"/>
      <c r="L128" s="129"/>
      <c r="M128" s="129"/>
      <c r="N128" s="129"/>
      <c r="O128" s="128"/>
      <c r="P128" s="131"/>
      <c r="Q128" s="128"/>
      <c r="R128" s="128"/>
      <c r="S128" s="128"/>
      <c r="T128" s="128"/>
      <c r="U128" s="128"/>
      <c r="V128" s="128"/>
      <c r="W128" s="128"/>
      <c r="X128" s="128"/>
      <c r="Y128" s="128"/>
      <c r="Z128" s="128"/>
      <c r="AA128" s="128"/>
      <c r="AB128" s="128"/>
      <c r="OB128" s="105"/>
      <c r="OC128" s="105"/>
      <c r="OD128" s="146"/>
      <c r="OE128" s="103" t="str">
        <f t="shared" si="58"/>
        <v>..</v>
      </c>
      <c r="OF128" s="103"/>
      <c r="OG128" s="106" t="str">
        <f t="shared" si="59"/>
        <v>..</v>
      </c>
      <c r="OH128" s="106" t="str">
        <f t="shared" si="60"/>
        <v>..</v>
      </c>
      <c r="OI128" s="106"/>
      <c r="OJ128" s="106"/>
      <c r="OK128" s="102" t="str">
        <f t="shared" si="61"/>
        <v>.</v>
      </c>
      <c r="OL128" s="102" t="str">
        <f t="shared" si="62"/>
        <v>.</v>
      </c>
      <c r="OM128" s="102" t="str">
        <f t="shared" si="63"/>
        <v>.</v>
      </c>
      <c r="ON128" s="102" t="str">
        <f t="shared" si="64"/>
        <v>.</v>
      </c>
      <c r="OO128" s="102" t="str">
        <f t="shared" si="65"/>
        <v>.</v>
      </c>
      <c r="OP128" s="102" t="str">
        <f t="shared" si="66"/>
        <v>.</v>
      </c>
      <c r="OQ128" s="102" t="str">
        <f t="shared" si="67"/>
        <v>.</v>
      </c>
      <c r="OR128" s="102" t="str">
        <f t="shared" si="68"/>
        <v>.</v>
      </c>
      <c r="OS128" s="102" t="str">
        <f t="shared" si="69"/>
        <v>.</v>
      </c>
      <c r="OT128" s="102" t="str">
        <f t="shared" si="70"/>
        <v>.</v>
      </c>
      <c r="OU128" s="102" t="str">
        <f t="shared" si="71"/>
        <v>.</v>
      </c>
      <c r="OV128" s="99" t="str">
        <f t="shared" si="72"/>
        <v/>
      </c>
      <c r="OW128" s="99" t="str">
        <f t="shared" si="73"/>
        <v/>
      </c>
      <c r="OX128" s="99" t="str">
        <f t="shared" si="74"/>
        <v/>
      </c>
      <c r="OY128" s="99" t="str">
        <f t="shared" si="75"/>
        <v/>
      </c>
      <c r="OZ128" s="99" t="str">
        <f t="shared" si="76"/>
        <v/>
      </c>
      <c r="PA128" s="100" t="str">
        <f t="shared" si="77"/>
        <v>.</v>
      </c>
      <c r="PB128" s="100" t="str">
        <f t="shared" si="78"/>
        <v xml:space="preserve"> /  / .</v>
      </c>
      <c r="PC128" s="107" t="str">
        <f t="shared" si="79"/>
        <v>.</v>
      </c>
      <c r="PD128" s="107" t="str">
        <f t="shared" si="80"/>
        <v xml:space="preserve"> /  / .</v>
      </c>
      <c r="PE128" s="100" t="str">
        <f t="shared" si="81"/>
        <v>.</v>
      </c>
      <c r="PF128" s="100" t="str">
        <f t="shared" si="82"/>
        <v xml:space="preserve"> /  / .</v>
      </c>
      <c r="PG128" s="99" t="str">
        <f t="shared" si="83"/>
        <v xml:space="preserve"> /  / .
 /  / .
 /  / .</v>
      </c>
      <c r="PH128" s="101" t="str">
        <f t="shared" si="84"/>
        <v xml:space="preserve">Tempat Pengajian : , 
Tahun Pengajian yang dipohon : 
Tempoh Pengajian : 
Keputusan tahun terakhir : </v>
      </c>
      <c r="PI128" s="102" t="str">
        <f t="shared" si="85"/>
        <v>.</v>
      </c>
      <c r="PJ128" s="102" t="str">
        <f t="shared" si="86"/>
        <v>.</v>
      </c>
      <c r="PK128" s="103" t="str">
        <f t="shared" si="87"/>
        <v>.</v>
      </c>
      <c r="PL128" s="102" t="str">
        <f t="shared" si="88"/>
        <v>.</v>
      </c>
      <c r="PM128" s="102" t="str">
        <f t="shared" si="89"/>
        <v>.</v>
      </c>
      <c r="PN128" s="102" t="str">
        <f t="shared" si="90"/>
        <v>.</v>
      </c>
      <c r="PO128" s="102" t="str">
        <f t="shared" si="91"/>
        <v>.</v>
      </c>
      <c r="PP128" s="102" t="str">
        <f t="shared" si="92"/>
        <v>.</v>
      </c>
      <c r="PQ128" s="102" t="str">
        <f t="shared" si="93"/>
        <v>.</v>
      </c>
      <c r="PR128" s="102" t="str">
        <f t="shared" si="94"/>
        <v>.</v>
      </c>
      <c r="PS128" s="102" t="str">
        <f t="shared" si="95"/>
        <v>.</v>
      </c>
      <c r="PT128" s="102" t="str">
        <f t="shared" si="96"/>
        <v>.</v>
      </c>
      <c r="PU128" s="102" t="str">
        <f t="shared" si="97"/>
        <v>.</v>
      </c>
      <c r="PV128" s="103" t="str">
        <f t="shared" si="98"/>
        <v/>
      </c>
      <c r="PW128" s="103" t="str">
        <f t="shared" si="99"/>
        <v/>
      </c>
      <c r="PX128" s="103" t="str">
        <f t="shared" si="100"/>
        <v/>
      </c>
      <c r="PY128" s="103" t="str">
        <f t="shared" si="101"/>
        <v/>
      </c>
      <c r="PZ128" s="103" t="str">
        <f t="shared" si="102"/>
        <v/>
      </c>
      <c r="QA128" s="108" t="str">
        <f t="shared" si="103"/>
        <v>.</v>
      </c>
      <c r="QB128" s="109" t="str">
        <f t="shared" si="104"/>
        <v>.</v>
      </c>
      <c r="QC128" s="108" t="str">
        <f t="shared" si="105"/>
        <v>.</v>
      </c>
      <c r="QD128" s="110"/>
      <c r="QE128" s="2" t="s">
        <v>287</v>
      </c>
      <c r="QF128" s="47"/>
      <c r="QG128" s="47"/>
      <c r="QH128" s="55"/>
      <c r="QI128" s="56"/>
      <c r="QJ128" s="55"/>
    </row>
    <row r="129" spans="1:452" ht="19.5" customHeight="1" x14ac:dyDescent="0.25">
      <c r="A129" s="128"/>
      <c r="B129" s="129"/>
      <c r="C129" s="130"/>
      <c r="D129" s="130"/>
      <c r="E129" s="130"/>
      <c r="F129" s="130"/>
      <c r="G129" s="130"/>
      <c r="H129" s="130"/>
      <c r="I129" s="129"/>
      <c r="J129" s="129"/>
      <c r="K129" s="129"/>
      <c r="L129" s="129"/>
      <c r="M129" s="129"/>
      <c r="N129" s="129"/>
      <c r="O129" s="128"/>
      <c r="P129" s="131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OB129" s="105"/>
      <c r="OC129" s="105"/>
      <c r="OD129" s="146"/>
      <c r="OE129" s="103" t="str">
        <f t="shared" si="58"/>
        <v>..</v>
      </c>
      <c r="OF129" s="103"/>
      <c r="OG129" s="106" t="str">
        <f t="shared" si="59"/>
        <v>..</v>
      </c>
      <c r="OH129" s="106" t="str">
        <f t="shared" si="60"/>
        <v>..</v>
      </c>
      <c r="OI129" s="106"/>
      <c r="OJ129" s="106"/>
      <c r="OK129" s="102" t="str">
        <f t="shared" si="61"/>
        <v>.</v>
      </c>
      <c r="OL129" s="102" t="str">
        <f t="shared" si="62"/>
        <v>.</v>
      </c>
      <c r="OM129" s="102" t="str">
        <f t="shared" si="63"/>
        <v>.</v>
      </c>
      <c r="ON129" s="102" t="str">
        <f t="shared" si="64"/>
        <v>.</v>
      </c>
      <c r="OO129" s="102" t="str">
        <f t="shared" si="65"/>
        <v>.</v>
      </c>
      <c r="OP129" s="102" t="str">
        <f t="shared" si="66"/>
        <v>.</v>
      </c>
      <c r="OQ129" s="102" t="str">
        <f t="shared" si="67"/>
        <v>.</v>
      </c>
      <c r="OR129" s="102" t="str">
        <f t="shared" si="68"/>
        <v>.</v>
      </c>
      <c r="OS129" s="102" t="str">
        <f t="shared" si="69"/>
        <v>.</v>
      </c>
      <c r="OT129" s="102" t="str">
        <f t="shared" si="70"/>
        <v>.</v>
      </c>
      <c r="OU129" s="102" t="str">
        <f t="shared" si="71"/>
        <v>.</v>
      </c>
      <c r="OV129" s="99" t="str">
        <f t="shared" si="72"/>
        <v/>
      </c>
      <c r="OW129" s="99" t="str">
        <f t="shared" si="73"/>
        <v/>
      </c>
      <c r="OX129" s="99" t="str">
        <f t="shared" si="74"/>
        <v/>
      </c>
      <c r="OY129" s="99" t="str">
        <f t="shared" si="75"/>
        <v/>
      </c>
      <c r="OZ129" s="99" t="str">
        <f t="shared" si="76"/>
        <v/>
      </c>
      <c r="PA129" s="100" t="str">
        <f t="shared" si="77"/>
        <v>.</v>
      </c>
      <c r="PB129" s="100" t="str">
        <f t="shared" si="78"/>
        <v xml:space="preserve"> /  / .</v>
      </c>
      <c r="PC129" s="107" t="str">
        <f t="shared" si="79"/>
        <v>.</v>
      </c>
      <c r="PD129" s="107" t="str">
        <f t="shared" si="80"/>
        <v xml:space="preserve"> /  / .</v>
      </c>
      <c r="PE129" s="100" t="str">
        <f t="shared" si="81"/>
        <v>.</v>
      </c>
      <c r="PF129" s="100" t="str">
        <f t="shared" si="82"/>
        <v xml:space="preserve"> /  / .</v>
      </c>
      <c r="PG129" s="99" t="str">
        <f t="shared" si="83"/>
        <v xml:space="preserve"> /  / .
 /  / .
 /  / .</v>
      </c>
      <c r="PH129" s="101" t="str">
        <f t="shared" si="84"/>
        <v xml:space="preserve">Tempat Pengajian : , 
Tahun Pengajian yang dipohon : 
Tempoh Pengajian : 
Keputusan tahun terakhir : </v>
      </c>
      <c r="PI129" s="102" t="str">
        <f t="shared" si="85"/>
        <v>.</v>
      </c>
      <c r="PJ129" s="102" t="str">
        <f t="shared" si="86"/>
        <v>.</v>
      </c>
      <c r="PK129" s="103" t="str">
        <f t="shared" si="87"/>
        <v>.</v>
      </c>
      <c r="PL129" s="102" t="str">
        <f t="shared" si="88"/>
        <v>.</v>
      </c>
      <c r="PM129" s="102" t="str">
        <f t="shared" si="89"/>
        <v>.</v>
      </c>
      <c r="PN129" s="102" t="str">
        <f t="shared" si="90"/>
        <v>.</v>
      </c>
      <c r="PO129" s="102" t="str">
        <f t="shared" si="91"/>
        <v>.</v>
      </c>
      <c r="PP129" s="102" t="str">
        <f t="shared" si="92"/>
        <v>.</v>
      </c>
      <c r="PQ129" s="102" t="str">
        <f t="shared" si="93"/>
        <v>.</v>
      </c>
      <c r="PR129" s="102" t="str">
        <f t="shared" si="94"/>
        <v>.</v>
      </c>
      <c r="PS129" s="102" t="str">
        <f t="shared" si="95"/>
        <v>.</v>
      </c>
      <c r="PT129" s="102" t="str">
        <f t="shared" si="96"/>
        <v>.</v>
      </c>
      <c r="PU129" s="102" t="str">
        <f t="shared" si="97"/>
        <v>.</v>
      </c>
      <c r="PV129" s="103" t="str">
        <f t="shared" si="98"/>
        <v/>
      </c>
      <c r="PW129" s="103" t="str">
        <f t="shared" si="99"/>
        <v/>
      </c>
      <c r="PX129" s="103" t="str">
        <f t="shared" si="100"/>
        <v/>
      </c>
      <c r="PY129" s="103" t="str">
        <f t="shared" si="101"/>
        <v/>
      </c>
      <c r="PZ129" s="103" t="str">
        <f t="shared" si="102"/>
        <v/>
      </c>
      <c r="QA129" s="108" t="str">
        <f t="shared" si="103"/>
        <v>.</v>
      </c>
      <c r="QB129" s="109" t="str">
        <f t="shared" si="104"/>
        <v>.</v>
      </c>
      <c r="QC129" s="108" t="str">
        <f t="shared" si="105"/>
        <v>.</v>
      </c>
      <c r="QD129" s="110"/>
      <c r="QE129" s="2" t="s">
        <v>287</v>
      </c>
      <c r="QF129" s="47"/>
      <c r="QG129" s="47"/>
      <c r="QH129" s="55"/>
      <c r="QI129" s="56"/>
      <c r="QJ129" s="55"/>
    </row>
    <row r="130" spans="1:452" ht="19.5" customHeight="1" x14ac:dyDescent="0.25">
      <c r="A130" s="128"/>
      <c r="B130" s="129"/>
      <c r="C130" s="130"/>
      <c r="D130" s="130"/>
      <c r="E130" s="130"/>
      <c r="F130" s="130"/>
      <c r="G130" s="130"/>
      <c r="H130" s="130"/>
      <c r="I130" s="129"/>
      <c r="J130" s="129"/>
      <c r="K130" s="129"/>
      <c r="L130" s="129"/>
      <c r="M130" s="129"/>
      <c r="N130" s="129"/>
      <c r="O130" s="128"/>
      <c r="P130" s="131"/>
      <c r="Q130" s="128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OB130" s="105"/>
      <c r="OC130" s="105"/>
      <c r="OD130" s="146"/>
      <c r="OE130" s="103" t="str">
        <f t="shared" si="58"/>
        <v>..</v>
      </c>
      <c r="OF130" s="103"/>
      <c r="OG130" s="106" t="str">
        <f t="shared" si="59"/>
        <v>..</v>
      </c>
      <c r="OH130" s="106" t="str">
        <f t="shared" si="60"/>
        <v>..</v>
      </c>
      <c r="OI130" s="106"/>
      <c r="OJ130" s="106"/>
      <c r="OK130" s="102" t="str">
        <f t="shared" si="61"/>
        <v>.</v>
      </c>
      <c r="OL130" s="102" t="str">
        <f t="shared" si="62"/>
        <v>.</v>
      </c>
      <c r="OM130" s="102" t="str">
        <f t="shared" si="63"/>
        <v>.</v>
      </c>
      <c r="ON130" s="102" t="str">
        <f t="shared" si="64"/>
        <v>.</v>
      </c>
      <c r="OO130" s="102" t="str">
        <f t="shared" si="65"/>
        <v>.</v>
      </c>
      <c r="OP130" s="102" t="str">
        <f t="shared" si="66"/>
        <v>.</v>
      </c>
      <c r="OQ130" s="102" t="str">
        <f t="shared" si="67"/>
        <v>.</v>
      </c>
      <c r="OR130" s="102" t="str">
        <f t="shared" si="68"/>
        <v>.</v>
      </c>
      <c r="OS130" s="102" t="str">
        <f t="shared" si="69"/>
        <v>.</v>
      </c>
      <c r="OT130" s="102" t="str">
        <f t="shared" si="70"/>
        <v>.</v>
      </c>
      <c r="OU130" s="102" t="str">
        <f t="shared" si="71"/>
        <v>.</v>
      </c>
      <c r="OV130" s="99" t="str">
        <f t="shared" si="72"/>
        <v/>
      </c>
      <c r="OW130" s="99" t="str">
        <f t="shared" si="73"/>
        <v/>
      </c>
      <c r="OX130" s="99" t="str">
        <f t="shared" si="74"/>
        <v/>
      </c>
      <c r="OY130" s="99" t="str">
        <f t="shared" si="75"/>
        <v/>
      </c>
      <c r="OZ130" s="99" t="str">
        <f t="shared" si="76"/>
        <v/>
      </c>
      <c r="PA130" s="100" t="str">
        <f t="shared" si="77"/>
        <v>.</v>
      </c>
      <c r="PB130" s="100" t="str">
        <f t="shared" si="78"/>
        <v xml:space="preserve"> /  / .</v>
      </c>
      <c r="PC130" s="107" t="str">
        <f t="shared" si="79"/>
        <v>.</v>
      </c>
      <c r="PD130" s="107" t="str">
        <f t="shared" si="80"/>
        <v xml:space="preserve"> /  / .</v>
      </c>
      <c r="PE130" s="100" t="str">
        <f t="shared" si="81"/>
        <v>.</v>
      </c>
      <c r="PF130" s="100" t="str">
        <f t="shared" si="82"/>
        <v xml:space="preserve"> /  / .</v>
      </c>
      <c r="PG130" s="99" t="str">
        <f t="shared" si="83"/>
        <v xml:space="preserve"> /  / .
 /  / .
 /  / .</v>
      </c>
      <c r="PH130" s="101" t="str">
        <f t="shared" si="84"/>
        <v xml:space="preserve">Tempat Pengajian : , 
Tahun Pengajian yang dipohon : 
Tempoh Pengajian : 
Keputusan tahun terakhir : </v>
      </c>
      <c r="PI130" s="102" t="str">
        <f t="shared" si="85"/>
        <v>.</v>
      </c>
      <c r="PJ130" s="102" t="str">
        <f t="shared" si="86"/>
        <v>.</v>
      </c>
      <c r="PK130" s="103" t="str">
        <f t="shared" si="87"/>
        <v>.</v>
      </c>
      <c r="PL130" s="102" t="str">
        <f t="shared" si="88"/>
        <v>.</v>
      </c>
      <c r="PM130" s="102" t="str">
        <f t="shared" si="89"/>
        <v>.</v>
      </c>
      <c r="PN130" s="102" t="str">
        <f t="shared" si="90"/>
        <v>.</v>
      </c>
      <c r="PO130" s="102" t="str">
        <f t="shared" si="91"/>
        <v>.</v>
      </c>
      <c r="PP130" s="102" t="str">
        <f t="shared" si="92"/>
        <v>.</v>
      </c>
      <c r="PQ130" s="102" t="str">
        <f t="shared" si="93"/>
        <v>.</v>
      </c>
      <c r="PR130" s="102" t="str">
        <f t="shared" si="94"/>
        <v>.</v>
      </c>
      <c r="PS130" s="102" t="str">
        <f t="shared" si="95"/>
        <v>.</v>
      </c>
      <c r="PT130" s="102" t="str">
        <f t="shared" si="96"/>
        <v>.</v>
      </c>
      <c r="PU130" s="102" t="str">
        <f t="shared" si="97"/>
        <v>.</v>
      </c>
      <c r="PV130" s="103" t="str">
        <f t="shared" si="98"/>
        <v/>
      </c>
      <c r="PW130" s="103" t="str">
        <f t="shared" si="99"/>
        <v/>
      </c>
      <c r="PX130" s="103" t="str">
        <f t="shared" si="100"/>
        <v/>
      </c>
      <c r="PY130" s="103" t="str">
        <f t="shared" si="101"/>
        <v/>
      </c>
      <c r="PZ130" s="103" t="str">
        <f t="shared" si="102"/>
        <v/>
      </c>
      <c r="QA130" s="108" t="str">
        <f t="shared" si="103"/>
        <v>.</v>
      </c>
      <c r="QB130" s="109" t="str">
        <f t="shared" si="104"/>
        <v>.</v>
      </c>
      <c r="QC130" s="108" t="str">
        <f t="shared" si="105"/>
        <v>.</v>
      </c>
      <c r="QD130" s="110"/>
      <c r="QE130" s="2" t="s">
        <v>287</v>
      </c>
      <c r="QF130" s="47"/>
      <c r="QG130" s="47"/>
      <c r="QH130" s="55"/>
      <c r="QI130" s="56"/>
      <c r="QJ130" s="55"/>
    </row>
    <row r="131" spans="1:452" ht="19.5" customHeight="1" x14ac:dyDescent="0.25">
      <c r="A131" s="128"/>
      <c r="B131" s="129"/>
      <c r="C131" s="130"/>
      <c r="D131" s="130"/>
      <c r="E131" s="130"/>
      <c r="F131" s="130"/>
      <c r="G131" s="130"/>
      <c r="H131" s="130"/>
      <c r="I131" s="129"/>
      <c r="J131" s="129"/>
      <c r="K131" s="129"/>
      <c r="L131" s="129"/>
      <c r="M131" s="129"/>
      <c r="N131" s="129"/>
      <c r="O131" s="128"/>
      <c r="P131" s="131"/>
      <c r="Q131" s="128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OB131" s="105"/>
      <c r="OC131" s="105"/>
      <c r="OD131" s="146"/>
      <c r="OE131" s="103" t="str">
        <f t="shared" si="58"/>
        <v>..</v>
      </c>
      <c r="OF131" s="103"/>
      <c r="OG131" s="106" t="str">
        <f t="shared" si="59"/>
        <v>..</v>
      </c>
      <c r="OH131" s="106" t="str">
        <f t="shared" si="60"/>
        <v>..</v>
      </c>
      <c r="OI131" s="106"/>
      <c r="OJ131" s="106"/>
      <c r="OK131" s="102" t="str">
        <f t="shared" si="61"/>
        <v>.</v>
      </c>
      <c r="OL131" s="102" t="str">
        <f t="shared" si="62"/>
        <v>.</v>
      </c>
      <c r="OM131" s="102" t="str">
        <f t="shared" si="63"/>
        <v>.</v>
      </c>
      <c r="ON131" s="102" t="str">
        <f t="shared" si="64"/>
        <v>.</v>
      </c>
      <c r="OO131" s="102" t="str">
        <f t="shared" si="65"/>
        <v>.</v>
      </c>
      <c r="OP131" s="102" t="str">
        <f t="shared" si="66"/>
        <v>.</v>
      </c>
      <c r="OQ131" s="102" t="str">
        <f t="shared" si="67"/>
        <v>.</v>
      </c>
      <c r="OR131" s="102" t="str">
        <f t="shared" si="68"/>
        <v>.</v>
      </c>
      <c r="OS131" s="102" t="str">
        <f t="shared" si="69"/>
        <v>.</v>
      </c>
      <c r="OT131" s="102" t="str">
        <f t="shared" si="70"/>
        <v>.</v>
      </c>
      <c r="OU131" s="102" t="str">
        <f t="shared" si="71"/>
        <v>.</v>
      </c>
      <c r="OV131" s="99" t="str">
        <f t="shared" si="72"/>
        <v/>
      </c>
      <c r="OW131" s="99" t="str">
        <f t="shared" si="73"/>
        <v/>
      </c>
      <c r="OX131" s="99" t="str">
        <f t="shared" si="74"/>
        <v/>
      </c>
      <c r="OY131" s="99" t="str">
        <f t="shared" si="75"/>
        <v/>
      </c>
      <c r="OZ131" s="99" t="str">
        <f t="shared" si="76"/>
        <v/>
      </c>
      <c r="PA131" s="100" t="str">
        <f t="shared" si="77"/>
        <v>.</v>
      </c>
      <c r="PB131" s="100" t="str">
        <f t="shared" si="78"/>
        <v xml:space="preserve"> /  / .</v>
      </c>
      <c r="PC131" s="107" t="str">
        <f t="shared" si="79"/>
        <v>.</v>
      </c>
      <c r="PD131" s="107" t="str">
        <f t="shared" si="80"/>
        <v xml:space="preserve"> /  / .</v>
      </c>
      <c r="PE131" s="100" t="str">
        <f t="shared" si="81"/>
        <v>.</v>
      </c>
      <c r="PF131" s="100" t="str">
        <f t="shared" si="82"/>
        <v xml:space="preserve"> /  / .</v>
      </c>
      <c r="PG131" s="99" t="str">
        <f t="shared" si="83"/>
        <v xml:space="preserve"> /  / .
 /  / .
 /  / .</v>
      </c>
      <c r="PH131" s="101" t="str">
        <f t="shared" si="84"/>
        <v xml:space="preserve">Tempat Pengajian : , 
Tahun Pengajian yang dipohon : 
Tempoh Pengajian : 
Keputusan tahun terakhir : </v>
      </c>
      <c r="PI131" s="102" t="str">
        <f t="shared" si="85"/>
        <v>.</v>
      </c>
      <c r="PJ131" s="102" t="str">
        <f t="shared" si="86"/>
        <v>.</v>
      </c>
      <c r="PK131" s="103" t="str">
        <f t="shared" si="87"/>
        <v>.</v>
      </c>
      <c r="PL131" s="102" t="str">
        <f t="shared" si="88"/>
        <v>.</v>
      </c>
      <c r="PM131" s="102" t="str">
        <f t="shared" si="89"/>
        <v>.</v>
      </c>
      <c r="PN131" s="102" t="str">
        <f t="shared" si="90"/>
        <v>.</v>
      </c>
      <c r="PO131" s="102" t="str">
        <f t="shared" si="91"/>
        <v>.</v>
      </c>
      <c r="PP131" s="102" t="str">
        <f t="shared" si="92"/>
        <v>.</v>
      </c>
      <c r="PQ131" s="102" t="str">
        <f t="shared" si="93"/>
        <v>.</v>
      </c>
      <c r="PR131" s="102" t="str">
        <f t="shared" si="94"/>
        <v>.</v>
      </c>
      <c r="PS131" s="102" t="str">
        <f t="shared" si="95"/>
        <v>.</v>
      </c>
      <c r="PT131" s="102" t="str">
        <f t="shared" si="96"/>
        <v>.</v>
      </c>
      <c r="PU131" s="102" t="str">
        <f t="shared" si="97"/>
        <v>.</v>
      </c>
      <c r="PV131" s="103" t="str">
        <f t="shared" si="98"/>
        <v/>
      </c>
      <c r="PW131" s="103" t="str">
        <f t="shared" si="99"/>
        <v/>
      </c>
      <c r="PX131" s="103" t="str">
        <f t="shared" si="100"/>
        <v/>
      </c>
      <c r="PY131" s="103" t="str">
        <f t="shared" si="101"/>
        <v/>
      </c>
      <c r="PZ131" s="103" t="str">
        <f t="shared" si="102"/>
        <v/>
      </c>
      <c r="QA131" s="108" t="str">
        <f t="shared" si="103"/>
        <v>.</v>
      </c>
      <c r="QB131" s="109" t="str">
        <f t="shared" si="104"/>
        <v>.</v>
      </c>
      <c r="QC131" s="108" t="str">
        <f t="shared" si="105"/>
        <v>.</v>
      </c>
      <c r="QD131" s="110"/>
      <c r="QE131" s="2" t="s">
        <v>287</v>
      </c>
      <c r="QF131" s="47"/>
      <c r="QG131" s="47"/>
      <c r="QH131" s="55"/>
      <c r="QI131" s="56"/>
      <c r="QJ131" s="55"/>
    </row>
    <row r="132" spans="1:452" ht="19.5" customHeight="1" x14ac:dyDescent="0.25">
      <c r="A132" s="128"/>
      <c r="B132" s="129"/>
      <c r="C132" s="130"/>
      <c r="D132" s="130"/>
      <c r="E132" s="130"/>
      <c r="F132" s="130"/>
      <c r="G132" s="130"/>
      <c r="H132" s="130"/>
      <c r="I132" s="129"/>
      <c r="J132" s="129"/>
      <c r="K132" s="129"/>
      <c r="L132" s="129"/>
      <c r="M132" s="129"/>
      <c r="N132" s="129"/>
      <c r="O132" s="128"/>
      <c r="P132" s="131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OB132" s="105"/>
      <c r="OC132" s="105"/>
      <c r="OD132" s="146"/>
      <c r="OE132" s="103" t="str">
        <f t="shared" si="58"/>
        <v>..</v>
      </c>
      <c r="OF132" s="103"/>
      <c r="OG132" s="106" t="str">
        <f t="shared" si="59"/>
        <v>..</v>
      </c>
      <c r="OH132" s="106" t="str">
        <f t="shared" si="60"/>
        <v>..</v>
      </c>
      <c r="OI132" s="106"/>
      <c r="OJ132" s="106"/>
      <c r="OK132" s="102" t="str">
        <f t="shared" si="61"/>
        <v>.</v>
      </c>
      <c r="OL132" s="102" t="str">
        <f t="shared" si="62"/>
        <v>.</v>
      </c>
      <c r="OM132" s="102" t="str">
        <f t="shared" si="63"/>
        <v>.</v>
      </c>
      <c r="ON132" s="102" t="str">
        <f t="shared" si="64"/>
        <v>.</v>
      </c>
      <c r="OO132" s="102" t="str">
        <f t="shared" si="65"/>
        <v>.</v>
      </c>
      <c r="OP132" s="102" t="str">
        <f t="shared" si="66"/>
        <v>.</v>
      </c>
      <c r="OQ132" s="102" t="str">
        <f t="shared" si="67"/>
        <v>.</v>
      </c>
      <c r="OR132" s="102" t="str">
        <f t="shared" si="68"/>
        <v>.</v>
      </c>
      <c r="OS132" s="102" t="str">
        <f t="shared" si="69"/>
        <v>.</v>
      </c>
      <c r="OT132" s="102" t="str">
        <f t="shared" si="70"/>
        <v>.</v>
      </c>
      <c r="OU132" s="102" t="str">
        <f t="shared" si="71"/>
        <v>.</v>
      </c>
      <c r="OV132" s="99" t="str">
        <f t="shared" si="72"/>
        <v/>
      </c>
      <c r="OW132" s="99" t="str">
        <f t="shared" si="73"/>
        <v/>
      </c>
      <c r="OX132" s="99" t="str">
        <f t="shared" si="74"/>
        <v/>
      </c>
      <c r="OY132" s="99" t="str">
        <f t="shared" si="75"/>
        <v/>
      </c>
      <c r="OZ132" s="99" t="str">
        <f t="shared" si="76"/>
        <v/>
      </c>
      <c r="PA132" s="100" t="str">
        <f t="shared" si="77"/>
        <v>.</v>
      </c>
      <c r="PB132" s="100" t="str">
        <f t="shared" si="78"/>
        <v xml:space="preserve"> /  / .</v>
      </c>
      <c r="PC132" s="107" t="str">
        <f t="shared" si="79"/>
        <v>.</v>
      </c>
      <c r="PD132" s="107" t="str">
        <f t="shared" si="80"/>
        <v xml:space="preserve"> /  / .</v>
      </c>
      <c r="PE132" s="100" t="str">
        <f t="shared" si="81"/>
        <v>.</v>
      </c>
      <c r="PF132" s="100" t="str">
        <f t="shared" si="82"/>
        <v xml:space="preserve"> /  / .</v>
      </c>
      <c r="PG132" s="99" t="str">
        <f t="shared" si="83"/>
        <v xml:space="preserve"> /  / .
 /  / .
 /  / .</v>
      </c>
      <c r="PH132" s="101" t="str">
        <f t="shared" si="84"/>
        <v xml:space="preserve">Tempat Pengajian : , 
Tahun Pengajian yang dipohon : 
Tempoh Pengajian : 
Keputusan tahun terakhir : </v>
      </c>
      <c r="PI132" s="102" t="str">
        <f t="shared" si="85"/>
        <v>.</v>
      </c>
      <c r="PJ132" s="102" t="str">
        <f t="shared" si="86"/>
        <v>.</v>
      </c>
      <c r="PK132" s="103" t="str">
        <f t="shared" si="87"/>
        <v>.</v>
      </c>
      <c r="PL132" s="102" t="str">
        <f t="shared" si="88"/>
        <v>.</v>
      </c>
      <c r="PM132" s="102" t="str">
        <f t="shared" si="89"/>
        <v>.</v>
      </c>
      <c r="PN132" s="102" t="str">
        <f t="shared" si="90"/>
        <v>.</v>
      </c>
      <c r="PO132" s="102" t="str">
        <f t="shared" si="91"/>
        <v>.</v>
      </c>
      <c r="PP132" s="102" t="str">
        <f t="shared" si="92"/>
        <v>.</v>
      </c>
      <c r="PQ132" s="102" t="str">
        <f t="shared" si="93"/>
        <v>.</v>
      </c>
      <c r="PR132" s="102" t="str">
        <f t="shared" si="94"/>
        <v>.</v>
      </c>
      <c r="PS132" s="102" t="str">
        <f t="shared" si="95"/>
        <v>.</v>
      </c>
      <c r="PT132" s="102" t="str">
        <f t="shared" si="96"/>
        <v>.</v>
      </c>
      <c r="PU132" s="102" t="str">
        <f t="shared" si="97"/>
        <v>.</v>
      </c>
      <c r="PV132" s="103" t="str">
        <f t="shared" si="98"/>
        <v/>
      </c>
      <c r="PW132" s="103" t="str">
        <f t="shared" si="99"/>
        <v/>
      </c>
      <c r="PX132" s="103" t="str">
        <f t="shared" si="100"/>
        <v/>
      </c>
      <c r="PY132" s="103" t="str">
        <f t="shared" si="101"/>
        <v/>
      </c>
      <c r="PZ132" s="103" t="str">
        <f t="shared" si="102"/>
        <v/>
      </c>
      <c r="QA132" s="108" t="str">
        <f t="shared" si="103"/>
        <v>.</v>
      </c>
      <c r="QB132" s="109" t="str">
        <f t="shared" si="104"/>
        <v>.</v>
      </c>
      <c r="QC132" s="108" t="str">
        <f t="shared" si="105"/>
        <v>.</v>
      </c>
      <c r="QD132" s="110"/>
      <c r="QE132" s="2" t="s">
        <v>287</v>
      </c>
      <c r="QF132" s="47"/>
      <c r="QG132" s="47"/>
      <c r="QH132" s="55"/>
      <c r="QI132" s="56"/>
      <c r="QJ132" s="55"/>
    </row>
    <row r="133" spans="1:452" ht="19.5" customHeight="1" x14ac:dyDescent="0.25">
      <c r="A133" s="128"/>
      <c r="B133" s="129"/>
      <c r="C133" s="130"/>
      <c r="D133" s="130"/>
      <c r="E133" s="130"/>
      <c r="F133" s="130"/>
      <c r="G133" s="130"/>
      <c r="H133" s="130"/>
      <c r="I133" s="129"/>
      <c r="J133" s="129"/>
      <c r="K133" s="129"/>
      <c r="L133" s="129"/>
      <c r="M133" s="129"/>
      <c r="N133" s="129"/>
      <c r="O133" s="128"/>
      <c r="P133" s="131"/>
      <c r="Q133" s="128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OB133" s="105"/>
      <c r="OC133" s="105"/>
      <c r="OD133" s="146"/>
      <c r="OE133" s="103" t="str">
        <f t="shared" si="58"/>
        <v>..</v>
      </c>
      <c r="OF133" s="103"/>
      <c r="OG133" s="106" t="str">
        <f t="shared" si="59"/>
        <v>..</v>
      </c>
      <c r="OH133" s="106" t="str">
        <f t="shared" si="60"/>
        <v>..</v>
      </c>
      <c r="OI133" s="106"/>
      <c r="OJ133" s="106"/>
      <c r="OK133" s="102" t="str">
        <f t="shared" si="61"/>
        <v>.</v>
      </c>
      <c r="OL133" s="102" t="str">
        <f t="shared" si="62"/>
        <v>.</v>
      </c>
      <c r="OM133" s="102" t="str">
        <f t="shared" si="63"/>
        <v>.</v>
      </c>
      <c r="ON133" s="102" t="str">
        <f t="shared" si="64"/>
        <v>.</v>
      </c>
      <c r="OO133" s="102" t="str">
        <f t="shared" si="65"/>
        <v>.</v>
      </c>
      <c r="OP133" s="102" t="str">
        <f t="shared" si="66"/>
        <v>.</v>
      </c>
      <c r="OQ133" s="102" t="str">
        <f t="shared" si="67"/>
        <v>.</v>
      </c>
      <c r="OR133" s="102" t="str">
        <f t="shared" si="68"/>
        <v>.</v>
      </c>
      <c r="OS133" s="102" t="str">
        <f t="shared" si="69"/>
        <v>.</v>
      </c>
      <c r="OT133" s="102" t="str">
        <f t="shared" si="70"/>
        <v>.</v>
      </c>
      <c r="OU133" s="102" t="str">
        <f t="shared" si="71"/>
        <v>.</v>
      </c>
      <c r="OV133" s="99" t="str">
        <f t="shared" si="72"/>
        <v/>
      </c>
      <c r="OW133" s="99" t="str">
        <f t="shared" si="73"/>
        <v/>
      </c>
      <c r="OX133" s="99" t="str">
        <f t="shared" si="74"/>
        <v/>
      </c>
      <c r="OY133" s="99" t="str">
        <f t="shared" si="75"/>
        <v/>
      </c>
      <c r="OZ133" s="99" t="str">
        <f t="shared" si="76"/>
        <v/>
      </c>
      <c r="PA133" s="100" t="str">
        <f t="shared" si="77"/>
        <v>.</v>
      </c>
      <c r="PB133" s="100" t="str">
        <f t="shared" si="78"/>
        <v xml:space="preserve"> /  / .</v>
      </c>
      <c r="PC133" s="107" t="str">
        <f t="shared" si="79"/>
        <v>.</v>
      </c>
      <c r="PD133" s="107" t="str">
        <f t="shared" si="80"/>
        <v xml:space="preserve"> /  / .</v>
      </c>
      <c r="PE133" s="100" t="str">
        <f t="shared" si="81"/>
        <v>.</v>
      </c>
      <c r="PF133" s="100" t="str">
        <f t="shared" si="82"/>
        <v xml:space="preserve"> /  / .</v>
      </c>
      <c r="PG133" s="99" t="str">
        <f t="shared" si="83"/>
        <v xml:space="preserve"> /  / .
 /  / .
 /  / .</v>
      </c>
      <c r="PH133" s="101" t="str">
        <f t="shared" si="84"/>
        <v xml:space="preserve">Tempat Pengajian : , 
Tahun Pengajian yang dipohon : 
Tempoh Pengajian : 
Keputusan tahun terakhir : </v>
      </c>
      <c r="PI133" s="102" t="str">
        <f t="shared" si="85"/>
        <v>.</v>
      </c>
      <c r="PJ133" s="102" t="str">
        <f t="shared" si="86"/>
        <v>.</v>
      </c>
      <c r="PK133" s="103" t="str">
        <f t="shared" si="87"/>
        <v>.</v>
      </c>
      <c r="PL133" s="102" t="str">
        <f t="shared" si="88"/>
        <v>.</v>
      </c>
      <c r="PM133" s="102" t="str">
        <f t="shared" si="89"/>
        <v>.</v>
      </c>
      <c r="PN133" s="102" t="str">
        <f t="shared" si="90"/>
        <v>.</v>
      </c>
      <c r="PO133" s="102" t="str">
        <f t="shared" si="91"/>
        <v>.</v>
      </c>
      <c r="PP133" s="102" t="str">
        <f t="shared" si="92"/>
        <v>.</v>
      </c>
      <c r="PQ133" s="102" t="str">
        <f t="shared" si="93"/>
        <v>.</v>
      </c>
      <c r="PR133" s="102" t="str">
        <f t="shared" si="94"/>
        <v>.</v>
      </c>
      <c r="PS133" s="102" t="str">
        <f t="shared" si="95"/>
        <v>.</v>
      </c>
      <c r="PT133" s="102" t="str">
        <f t="shared" si="96"/>
        <v>.</v>
      </c>
      <c r="PU133" s="102" t="str">
        <f t="shared" si="97"/>
        <v>.</v>
      </c>
      <c r="PV133" s="103" t="str">
        <f t="shared" si="98"/>
        <v/>
      </c>
      <c r="PW133" s="103" t="str">
        <f t="shared" si="99"/>
        <v/>
      </c>
      <c r="PX133" s="103" t="str">
        <f t="shared" si="100"/>
        <v/>
      </c>
      <c r="PY133" s="103" t="str">
        <f t="shared" si="101"/>
        <v/>
      </c>
      <c r="PZ133" s="103" t="str">
        <f t="shared" si="102"/>
        <v/>
      </c>
      <c r="QA133" s="108" t="str">
        <f t="shared" si="103"/>
        <v>.</v>
      </c>
      <c r="QB133" s="109" t="str">
        <f t="shared" si="104"/>
        <v>.</v>
      </c>
      <c r="QC133" s="108" t="str">
        <f t="shared" si="105"/>
        <v>.</v>
      </c>
      <c r="QD133" s="110"/>
      <c r="QE133" s="2" t="s">
        <v>287</v>
      </c>
      <c r="QF133" s="47"/>
      <c r="QG133" s="47"/>
      <c r="QH133" s="55"/>
      <c r="QI133" s="56"/>
      <c r="QJ133" s="55"/>
    </row>
    <row r="134" spans="1:452" ht="19.5" customHeight="1" x14ac:dyDescent="0.25">
      <c r="A134" s="128"/>
      <c r="B134" s="129"/>
      <c r="C134" s="130"/>
      <c r="D134" s="130"/>
      <c r="E134" s="130"/>
      <c r="F134" s="130"/>
      <c r="G134" s="130"/>
      <c r="H134" s="130"/>
      <c r="I134" s="129"/>
      <c r="J134" s="129"/>
      <c r="K134" s="129"/>
      <c r="L134" s="129"/>
      <c r="M134" s="129"/>
      <c r="N134" s="129"/>
      <c r="O134" s="128"/>
      <c r="P134" s="131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OB134" s="105"/>
      <c r="OC134" s="105"/>
      <c r="OD134" s="146"/>
      <c r="OE134" s="103" t="str">
        <f t="shared" si="58"/>
        <v>..</v>
      </c>
      <c r="OF134" s="103"/>
      <c r="OG134" s="106" t="str">
        <f t="shared" si="59"/>
        <v>..</v>
      </c>
      <c r="OH134" s="106" t="str">
        <f t="shared" si="60"/>
        <v>..</v>
      </c>
      <c r="OI134" s="106"/>
      <c r="OJ134" s="106"/>
      <c r="OK134" s="102" t="str">
        <f t="shared" si="61"/>
        <v>.</v>
      </c>
      <c r="OL134" s="102" t="str">
        <f t="shared" si="62"/>
        <v>.</v>
      </c>
      <c r="OM134" s="102" t="str">
        <f t="shared" si="63"/>
        <v>.</v>
      </c>
      <c r="ON134" s="102" t="str">
        <f t="shared" si="64"/>
        <v>.</v>
      </c>
      <c r="OO134" s="102" t="str">
        <f t="shared" si="65"/>
        <v>.</v>
      </c>
      <c r="OP134" s="102" t="str">
        <f t="shared" si="66"/>
        <v>.</v>
      </c>
      <c r="OQ134" s="102" t="str">
        <f t="shared" si="67"/>
        <v>.</v>
      </c>
      <c r="OR134" s="102" t="str">
        <f t="shared" si="68"/>
        <v>.</v>
      </c>
      <c r="OS134" s="102" t="str">
        <f t="shared" si="69"/>
        <v>.</v>
      </c>
      <c r="OT134" s="102" t="str">
        <f t="shared" si="70"/>
        <v>.</v>
      </c>
      <c r="OU134" s="102" t="str">
        <f t="shared" si="71"/>
        <v>.</v>
      </c>
      <c r="OV134" s="99" t="str">
        <f t="shared" si="72"/>
        <v/>
      </c>
      <c r="OW134" s="99" t="str">
        <f t="shared" si="73"/>
        <v/>
      </c>
      <c r="OX134" s="99" t="str">
        <f t="shared" si="74"/>
        <v/>
      </c>
      <c r="OY134" s="99" t="str">
        <f t="shared" si="75"/>
        <v/>
      </c>
      <c r="OZ134" s="99" t="str">
        <f t="shared" si="76"/>
        <v/>
      </c>
      <c r="PA134" s="100" t="str">
        <f t="shared" si="77"/>
        <v>.</v>
      </c>
      <c r="PB134" s="100" t="str">
        <f t="shared" si="78"/>
        <v xml:space="preserve"> /  / .</v>
      </c>
      <c r="PC134" s="107" t="str">
        <f t="shared" si="79"/>
        <v>.</v>
      </c>
      <c r="PD134" s="107" t="str">
        <f t="shared" si="80"/>
        <v xml:space="preserve"> /  / .</v>
      </c>
      <c r="PE134" s="100" t="str">
        <f t="shared" si="81"/>
        <v>.</v>
      </c>
      <c r="PF134" s="100" t="str">
        <f t="shared" si="82"/>
        <v xml:space="preserve"> /  / .</v>
      </c>
      <c r="PG134" s="99" t="str">
        <f t="shared" si="83"/>
        <v xml:space="preserve"> /  / .
 /  / .
 /  / .</v>
      </c>
      <c r="PH134" s="101" t="str">
        <f t="shared" si="84"/>
        <v xml:space="preserve">Tempat Pengajian : , 
Tahun Pengajian yang dipohon : 
Tempoh Pengajian : 
Keputusan tahun terakhir : </v>
      </c>
      <c r="PI134" s="102" t="str">
        <f t="shared" si="85"/>
        <v>.</v>
      </c>
      <c r="PJ134" s="102" t="str">
        <f t="shared" si="86"/>
        <v>.</v>
      </c>
      <c r="PK134" s="103" t="str">
        <f t="shared" si="87"/>
        <v>.</v>
      </c>
      <c r="PL134" s="102" t="str">
        <f t="shared" si="88"/>
        <v>.</v>
      </c>
      <c r="PM134" s="102" t="str">
        <f t="shared" si="89"/>
        <v>.</v>
      </c>
      <c r="PN134" s="102" t="str">
        <f t="shared" si="90"/>
        <v>.</v>
      </c>
      <c r="PO134" s="102" t="str">
        <f t="shared" si="91"/>
        <v>.</v>
      </c>
      <c r="PP134" s="102" t="str">
        <f t="shared" si="92"/>
        <v>.</v>
      </c>
      <c r="PQ134" s="102" t="str">
        <f t="shared" si="93"/>
        <v>.</v>
      </c>
      <c r="PR134" s="102" t="str">
        <f t="shared" si="94"/>
        <v>.</v>
      </c>
      <c r="PS134" s="102" t="str">
        <f t="shared" si="95"/>
        <v>.</v>
      </c>
      <c r="PT134" s="102" t="str">
        <f t="shared" si="96"/>
        <v>.</v>
      </c>
      <c r="PU134" s="102" t="str">
        <f t="shared" si="97"/>
        <v>.</v>
      </c>
      <c r="PV134" s="103" t="str">
        <f t="shared" si="98"/>
        <v/>
      </c>
      <c r="PW134" s="103" t="str">
        <f t="shared" si="99"/>
        <v/>
      </c>
      <c r="PX134" s="103" t="str">
        <f t="shared" si="100"/>
        <v/>
      </c>
      <c r="PY134" s="103" t="str">
        <f t="shared" si="101"/>
        <v/>
      </c>
      <c r="PZ134" s="103" t="str">
        <f t="shared" si="102"/>
        <v/>
      </c>
      <c r="QA134" s="108" t="str">
        <f t="shared" si="103"/>
        <v>.</v>
      </c>
      <c r="QB134" s="109" t="str">
        <f t="shared" si="104"/>
        <v>.</v>
      </c>
      <c r="QC134" s="108" t="str">
        <f t="shared" si="105"/>
        <v>.</v>
      </c>
      <c r="QD134" s="110"/>
      <c r="QE134" s="2" t="s">
        <v>287</v>
      </c>
      <c r="QF134" s="47"/>
      <c r="QG134" s="47"/>
      <c r="QH134" s="55"/>
      <c r="QI134" s="56"/>
      <c r="QJ134" s="55"/>
    </row>
    <row r="135" spans="1:452" ht="19.5" customHeight="1" x14ac:dyDescent="0.25">
      <c r="A135" s="128"/>
      <c r="B135" s="129"/>
      <c r="C135" s="130"/>
      <c r="D135" s="130"/>
      <c r="E135" s="130"/>
      <c r="F135" s="130"/>
      <c r="G135" s="130"/>
      <c r="H135" s="130"/>
      <c r="I135" s="129"/>
      <c r="J135" s="129"/>
      <c r="K135" s="129"/>
      <c r="L135" s="129"/>
      <c r="M135" s="129"/>
      <c r="N135" s="129"/>
      <c r="O135" s="128"/>
      <c r="P135" s="131"/>
      <c r="Q135" s="128"/>
      <c r="R135" s="128"/>
      <c r="S135" s="128"/>
      <c r="T135" s="128"/>
      <c r="U135" s="128"/>
      <c r="V135" s="128"/>
      <c r="W135" s="128"/>
      <c r="X135" s="128"/>
      <c r="Y135" s="128"/>
      <c r="Z135" s="128"/>
      <c r="AA135" s="128"/>
      <c r="AB135" s="128"/>
      <c r="OB135" s="105"/>
      <c r="OC135" s="105"/>
      <c r="OD135" s="146"/>
      <c r="OE135" s="103" t="str">
        <f t="shared" si="58"/>
        <v>..</v>
      </c>
      <c r="OF135" s="103"/>
      <c r="OG135" s="106" t="str">
        <f t="shared" si="59"/>
        <v>..</v>
      </c>
      <c r="OH135" s="106" t="str">
        <f t="shared" si="60"/>
        <v>..</v>
      </c>
      <c r="OI135" s="106"/>
      <c r="OJ135" s="106"/>
      <c r="OK135" s="102" t="str">
        <f t="shared" si="61"/>
        <v>.</v>
      </c>
      <c r="OL135" s="102" t="str">
        <f t="shared" si="62"/>
        <v>.</v>
      </c>
      <c r="OM135" s="102" t="str">
        <f t="shared" si="63"/>
        <v>.</v>
      </c>
      <c r="ON135" s="102" t="str">
        <f t="shared" si="64"/>
        <v>.</v>
      </c>
      <c r="OO135" s="102" t="str">
        <f t="shared" si="65"/>
        <v>.</v>
      </c>
      <c r="OP135" s="102" t="str">
        <f t="shared" si="66"/>
        <v>.</v>
      </c>
      <c r="OQ135" s="102" t="str">
        <f t="shared" si="67"/>
        <v>.</v>
      </c>
      <c r="OR135" s="102" t="str">
        <f t="shared" si="68"/>
        <v>.</v>
      </c>
      <c r="OS135" s="102" t="str">
        <f t="shared" si="69"/>
        <v>.</v>
      </c>
      <c r="OT135" s="102" t="str">
        <f t="shared" si="70"/>
        <v>.</v>
      </c>
      <c r="OU135" s="102" t="str">
        <f t="shared" si="71"/>
        <v>.</v>
      </c>
      <c r="OV135" s="99" t="str">
        <f t="shared" si="72"/>
        <v/>
      </c>
      <c r="OW135" s="99" t="str">
        <f t="shared" si="73"/>
        <v/>
      </c>
      <c r="OX135" s="99" t="str">
        <f t="shared" si="74"/>
        <v/>
      </c>
      <c r="OY135" s="99" t="str">
        <f t="shared" si="75"/>
        <v/>
      </c>
      <c r="OZ135" s="99" t="str">
        <f t="shared" si="76"/>
        <v/>
      </c>
      <c r="PA135" s="100" t="str">
        <f t="shared" si="77"/>
        <v>.</v>
      </c>
      <c r="PB135" s="100" t="str">
        <f t="shared" si="78"/>
        <v xml:space="preserve"> /  / .</v>
      </c>
      <c r="PC135" s="107" t="str">
        <f t="shared" si="79"/>
        <v>.</v>
      </c>
      <c r="PD135" s="107" t="str">
        <f t="shared" si="80"/>
        <v xml:space="preserve"> /  / .</v>
      </c>
      <c r="PE135" s="100" t="str">
        <f t="shared" si="81"/>
        <v>.</v>
      </c>
      <c r="PF135" s="100" t="str">
        <f t="shared" si="82"/>
        <v xml:space="preserve"> /  / .</v>
      </c>
      <c r="PG135" s="99" t="str">
        <f t="shared" si="83"/>
        <v xml:space="preserve"> /  / .
 /  / .
 /  / .</v>
      </c>
      <c r="PH135" s="101" t="str">
        <f t="shared" si="84"/>
        <v xml:space="preserve">Tempat Pengajian : , 
Tahun Pengajian yang dipohon : 
Tempoh Pengajian : 
Keputusan tahun terakhir : </v>
      </c>
      <c r="PI135" s="102" t="str">
        <f t="shared" si="85"/>
        <v>.</v>
      </c>
      <c r="PJ135" s="102" t="str">
        <f t="shared" si="86"/>
        <v>.</v>
      </c>
      <c r="PK135" s="103" t="str">
        <f t="shared" si="87"/>
        <v>.</v>
      </c>
      <c r="PL135" s="102" t="str">
        <f t="shared" si="88"/>
        <v>.</v>
      </c>
      <c r="PM135" s="102" t="str">
        <f t="shared" si="89"/>
        <v>.</v>
      </c>
      <c r="PN135" s="102" t="str">
        <f t="shared" si="90"/>
        <v>.</v>
      </c>
      <c r="PO135" s="102" t="str">
        <f t="shared" si="91"/>
        <v>.</v>
      </c>
      <c r="PP135" s="102" t="str">
        <f t="shared" si="92"/>
        <v>.</v>
      </c>
      <c r="PQ135" s="102" t="str">
        <f t="shared" si="93"/>
        <v>.</v>
      </c>
      <c r="PR135" s="102" t="str">
        <f t="shared" si="94"/>
        <v>.</v>
      </c>
      <c r="PS135" s="102" t="str">
        <f t="shared" si="95"/>
        <v>.</v>
      </c>
      <c r="PT135" s="102" t="str">
        <f t="shared" si="96"/>
        <v>.</v>
      </c>
      <c r="PU135" s="102" t="str">
        <f t="shared" si="97"/>
        <v>.</v>
      </c>
      <c r="PV135" s="103" t="str">
        <f t="shared" si="98"/>
        <v/>
      </c>
      <c r="PW135" s="103" t="str">
        <f t="shared" si="99"/>
        <v/>
      </c>
      <c r="PX135" s="103" t="str">
        <f t="shared" si="100"/>
        <v/>
      </c>
      <c r="PY135" s="103" t="str">
        <f t="shared" si="101"/>
        <v/>
      </c>
      <c r="PZ135" s="103" t="str">
        <f t="shared" si="102"/>
        <v/>
      </c>
      <c r="QA135" s="108" t="str">
        <f t="shared" si="103"/>
        <v>.</v>
      </c>
      <c r="QB135" s="109" t="str">
        <f t="shared" si="104"/>
        <v>.</v>
      </c>
      <c r="QC135" s="108" t="str">
        <f t="shared" si="105"/>
        <v>.</v>
      </c>
      <c r="QD135" s="110"/>
      <c r="QE135" s="2" t="s">
        <v>287</v>
      </c>
      <c r="QF135" s="47"/>
      <c r="QG135" s="47"/>
      <c r="QH135" s="55"/>
      <c r="QI135" s="56"/>
      <c r="QJ135" s="55"/>
    </row>
    <row r="136" spans="1:452" ht="19.5" customHeight="1" x14ac:dyDescent="0.25">
      <c r="A136" s="128"/>
      <c r="B136" s="129"/>
      <c r="C136" s="130"/>
      <c r="D136" s="130"/>
      <c r="E136" s="130"/>
      <c r="F136" s="130"/>
      <c r="G136" s="130"/>
      <c r="H136" s="130"/>
      <c r="I136" s="129"/>
      <c r="J136" s="129"/>
      <c r="K136" s="129"/>
      <c r="L136" s="129"/>
      <c r="M136" s="129"/>
      <c r="N136" s="129"/>
      <c r="O136" s="128"/>
      <c r="P136" s="131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/>
      <c r="OB136" s="105"/>
      <c r="OC136" s="105"/>
      <c r="OD136" s="146"/>
      <c r="OE136" s="103" t="str">
        <f t="shared" ref="OE136:OE199" si="106">IF(LEN(AY136)=1,"0"&amp;AY136,AY136)&amp;"."&amp;IF(LEN(AZ136)=1,"0"&amp;AZ136,AZ136)&amp;"."&amp;BA136</f>
        <v>..</v>
      </c>
      <c r="OF136" s="103"/>
      <c r="OG136" s="106" t="str">
        <f t="shared" ref="OG136:OG199" si="107">IF(LEN(AK136)=1,"0"&amp;AK136,AK136)&amp;"."&amp;IF(LEN(AJ136)=1,"0"&amp;AK136,AK136)&amp;"."&amp;AL136</f>
        <v>..</v>
      </c>
      <c r="OH136" s="106" t="str">
        <f t="shared" ref="OH136:OH199" si="108">IF(LEN(AO136)=1,"0"&amp;AO136,AO136)&amp;"."&amp;IF(LEN(AO136)=1,"0"&amp;AO136,AO136)&amp;"."&amp;AP136</f>
        <v>..</v>
      </c>
      <c r="OI136" s="106"/>
      <c r="OJ136" s="106"/>
      <c r="OK136" s="102" t="str">
        <f t="shared" ref="OK136:OK199" si="109">IF(LEN(CD136)=1,"0"&amp;CD136,CD136)&amp;"."&amp;CE136</f>
        <v>.</v>
      </c>
      <c r="OL136" s="102" t="str">
        <f t="shared" ref="OL136:OL199" si="110">IF(LEN(CK136)=1,"0"&amp;CK136,CK136)&amp;"."&amp;CL136</f>
        <v>.</v>
      </c>
      <c r="OM136" s="102" t="str">
        <f t="shared" ref="OM136:OM199" si="111">IF(LEN(CR136)=1,"0"&amp;CR136,CR136)&amp;"."&amp;CS136</f>
        <v>.</v>
      </c>
      <c r="ON136" s="102" t="str">
        <f t="shared" ref="ON136:ON199" si="112">IF(LEN(CY136)=1,"0"&amp;CY136,CY136)&amp;"."&amp;CZ136</f>
        <v>.</v>
      </c>
      <c r="OO136" s="102" t="str">
        <f t="shared" ref="OO136:OO199" si="113">IF(LEN(DF136)=1,"0"&amp;DF136,DF136)&amp;"."&amp;DG136</f>
        <v>.</v>
      </c>
      <c r="OP136" s="102" t="str">
        <f t="shared" ref="OP136:OP199" si="114">IF(LEN(DM136)=1,"0"&amp;DM136,DM136)&amp;"."&amp;DN136</f>
        <v>.</v>
      </c>
      <c r="OQ136" s="102" t="str">
        <f t="shared" ref="OQ136:OQ199" si="115">IF(LEN(DT136)=1,"0"&amp;DT136,DT136)&amp;"."&amp;DU136</f>
        <v>.</v>
      </c>
      <c r="OR136" s="102" t="str">
        <f t="shared" ref="OR136:OR199" si="116">IF(LEN(EA136)=1,"0"&amp;EA136,EA136)&amp;"."&amp;EB136</f>
        <v>.</v>
      </c>
      <c r="OS136" s="102" t="str">
        <f t="shared" ref="OS136:OS199" si="117">IF(LEN(EH136)=1,"0"&amp;EH136,EH136)&amp;"."&amp;EI136</f>
        <v>.</v>
      </c>
      <c r="OT136" s="102" t="str">
        <f t="shared" ref="OT136:OT199" si="118">IF(LEN(EO136)=1,"0"&amp;EO136,EO136)&amp;"."&amp;EP136</f>
        <v>.</v>
      </c>
      <c r="OU136" s="102" t="str">
        <f t="shared" ref="OU136:OU199" si="119">IF(LEN(EV136)=1,"0"&amp;EV136,EV136)&amp;"."&amp;EW136</f>
        <v>.</v>
      </c>
      <c r="OV136" s="99" t="str">
        <f t="shared" ref="OV136:OV199" si="120">IF(CB136=0,"",
IF(CI136=0,CB136,
IF(CP136=0,CB136&amp;CHAR(10)&amp;CI136,
IF(CW136=0,CB136&amp;CHAR(10)&amp;CI136&amp;CHAR(10)&amp;CP136,
IF(DD136=0,CB136&amp;CHAR(10)&amp;CI136&amp;CHAR(10)&amp;CP136&amp;CHAR(10)&amp;CW136,
IF(DK136=0,CB136&amp;CHAR(10)&amp;CI136&amp;CHAR(10)&amp;CP136&amp;CHAR(10)&amp;CW136&amp;CHAR(10)&amp;DD136,
IF(DR136=0,CB136&amp;CHAR(10)&amp;CI136&amp;CHAR(10)&amp;CP136&amp;CHAR(10)&amp;CW136&amp;CHAR(10)&amp;DD136&amp;CHAR(10)&amp;DK136,
IF(DY136=0,CB136&amp;CHAR(10)&amp;CI136&amp;CHAR(10)&amp;CP136&amp;CHAR(10)&amp;CW136&amp;CHAR(10)&amp;DD136&amp;CHAR(10)&amp;DK136&amp;CHAR(10)&amp;DR136,
IF(EF136=0,CB136&amp;CHAR(10)&amp;CI136&amp;CHAR(10)&amp;CP136&amp;CHAR(10)&amp;CW136&amp;CHAR(10)&amp;DD136&amp;CHAR(10)&amp;DK136&amp;CHAR(10)&amp;DR136&amp;CHAR(10)&amp;DY136,
IF(EM136=0,CB136&amp;CHAR(10)&amp;CI136&amp;CHAR(10)&amp;CP136&amp;CHAR(10)&amp;CW136&amp;CHAR(10)&amp;DD136&amp;CHAR(10)&amp;DK136&amp;CHAR(10)&amp;DR136&amp;CHAR(10)&amp;DY136&amp;CHAR(10)&amp;EF136,
IF(ET136=0,CB136&amp;CHAR(10)&amp;CI136&amp;CHAR(10)&amp;CP136&amp;CHAR(10)&amp;CW136&amp;CHAR(10)&amp;DD136&amp;CHAR(10)&amp;DK136&amp;CHAR(10)&amp;DR136&amp;CHAR(10)&amp;DY136&amp;CHAR(10)&amp;EF136&amp;CHAR(10)&amp;EM136,
                   CB136&amp;CHAR(10)&amp;CI136&amp;CHAR(10)&amp;CP136&amp;CHAR(10)&amp;CW136&amp;CHAR(10)&amp;DD136&amp;CHAR(10)&amp;DK136&amp;CHAR(10)&amp;DR136&amp;CHAR(10)&amp;DY136&amp;CHAR(10)&amp;EF136&amp;CHAR(10)&amp;EM136&amp;CHAR(10)&amp;ET136)))))))))))</f>
        <v/>
      </c>
      <c r="OW136" s="99" t="str">
        <f t="shared" ref="OW136:OW199" si="121">IF(CC136=0,"",
IF(CI136=0,CC136,
IF(CP136=0,CC136&amp;CHAR(10)&amp;CJ136,
IF(CW136=0,CC136&amp;CHAR(10)&amp;CJ136&amp;CHAR(10)&amp;CQ136,
IF(DD136=0,CC136&amp;CHAR(10)&amp;CJ136&amp;CHAR(10)&amp;CQ136&amp;CHAR(10)&amp;CX136,
IF(DK136=0,CC136&amp;CHAR(10)&amp;CJ136&amp;CHAR(10)&amp;CQ136&amp;CHAR(10)&amp;CX136&amp;CHAR(10)&amp;DE136,
IF(DR136=0,CC136&amp;CHAR(10)&amp;CJ136&amp;CHAR(10)&amp;CQ136&amp;CHAR(10)&amp;CX136&amp;CHAR(10)&amp;DE136&amp;CHAR(10)&amp;DL136,
IF(DY136=0,CC136&amp;CHAR(10)&amp;CJ136&amp;CHAR(10)&amp;CQ136&amp;CHAR(10)&amp;CX136&amp;CHAR(10)&amp;DE136&amp;CHAR(10)&amp;DL136&amp;CHAR(10)&amp;DS136,
IF(EF136=0,CC136&amp;CHAR(10)&amp;CJ136&amp;CHAR(10)&amp;CQ136&amp;CHAR(10)&amp;CX136&amp;CHAR(10)&amp;DE136&amp;CHAR(10)&amp;DL136&amp;CHAR(10)&amp;DS136&amp;CHAR(10)&amp;DZ136,
IF(EM136=0,CC136&amp;CHAR(10)&amp;CJ136&amp;CHAR(10)&amp;CQ136&amp;CHAR(10)&amp;CX136&amp;CHAR(10)&amp;DE136&amp;CHAR(10)&amp;DL136&amp;CHAR(10)&amp;DS136&amp;CHAR(10)&amp;DZ136&amp;CHAR(10)&amp;EG136,
IF(ET136=0,CC136&amp;CHAR(10)&amp;CJ136&amp;CHAR(10)&amp;CQ136&amp;CHAR(10)&amp;CX136&amp;CHAR(10)&amp;DE136&amp;CHAR(10)&amp;DL136&amp;CHAR(10)&amp;DS136&amp;CHAR(10)&amp;DZ136&amp;CHAR(10)&amp;EG136&amp;CHAR(10)&amp;EN136,
CC136&amp;CHAR(10)&amp;CJ136&amp;CHAR(10)&amp;CQ136&amp;CHAR(10)&amp;CX136&amp;CHAR(10)&amp;DE136&amp;CHAR(10)&amp;DL136&amp;CHAR(10)&amp;DS136&amp;CHAR(10)&amp;DZ136&amp;CHAR(10)&amp;EG136&amp;CHAR(10)&amp;EN136&amp;CHAR(10)&amp;EU136)))))))))))</f>
        <v/>
      </c>
      <c r="OX136" s="99" t="str">
        <f t="shared" ref="OX136:OX199" si="122">IF(CB136=0,"",
IF(CI136=0,OK136,
IF(CP136=0,OK136&amp;CHAR(10)&amp;OL136,
IF(CW136=0,OK136&amp;CHAR(10)&amp;OL136&amp;CHAR(10)&amp;OM136,
IF(DD136=0,OK136&amp;CHAR(10)&amp;OL136&amp;CHAR(10)&amp;OM136&amp;CHAR(10)&amp;ON136,
IF(DK136=0,OK136&amp;CHAR(10)&amp;OL136&amp;CHAR(10)&amp;OM136&amp;CHAR(10)&amp;ON136&amp;CHAR(10)&amp;OO136,
IF(DR136=0,OK136&amp;CHAR(10)&amp;OL136&amp;CHAR(10)&amp;OM136&amp;CHAR(10)&amp;ON136&amp;CHAR(10)&amp;OO136&amp;CHAR(10)&amp;OP136,
IF(DY136=0,OK136&amp;CHAR(10)&amp;OL136&amp;CHAR(10)&amp;OM136&amp;CHAR(10)&amp;ON136&amp;CHAR(10)&amp;OO136&amp;CHAR(10)&amp;OP136&amp;CHAR(10)&amp;OQ136,
IF(EF136=0,OK136&amp;CHAR(10)&amp;OL136&amp;CHAR(10)&amp;OM136&amp;CHAR(10)&amp;ON136&amp;CHAR(10)&amp;OO136&amp;CHAR(10)&amp;OP136&amp;CHAR(10)&amp;OQ136&amp;CHAR(10)&amp;OR136,
IF(EM136=0,OK136&amp;CHAR(10)&amp;OL136&amp;CHAR(10)&amp;OM136&amp;CHAR(10)&amp;ON136&amp;CHAR(10)&amp;OO136&amp;CHAR(10)&amp;OP136&amp;CHAR(10)&amp;OQ136&amp;CHAR(10)&amp;OR136&amp;CHAR(10)&amp;OS136,
IF(ET136=0,OK136&amp;CHAR(10)&amp;OL136&amp;CHAR(10)&amp;OM136&amp;CHAR(10)&amp;ON136&amp;CHAR(10)&amp;OO136&amp;CHAR(10)&amp;OP136&amp;CHAR(10)&amp;OQ136&amp;CHAR(10)&amp;OR136&amp;CHAR(10)&amp;OS136&amp;CHAR(10)&amp;OT136,
OK136&amp;CHAR(10)&amp;OL136&amp;CHAR(10)&amp;OM136&amp;CHAR(10)&amp;ON136&amp;CHAR(10)&amp;OO136&amp;CHAR(10)&amp;OP136&amp;CHAR(10)&amp;OQ136&amp;CHAR(10)&amp;OR136&amp;CHAR(10)&amp;OS136&amp;CHAR(10)&amp;OT136&amp;CHAR(10)&amp;OU136)))))))))))</f>
        <v/>
      </c>
      <c r="OY136" s="99" t="str">
        <f t="shared" ref="OY136:OY199" si="123">IF(CC136=0,"",
IF(CI136=0,CD136,
IF(CP136=0,CD136&amp;CHAR(10)&amp;CK136,
IF(CW136=0,CD136&amp;CHAR(10)&amp;CK136&amp;CHAR(10)&amp;CR136,
IF(DD136=0,CD136&amp;CHAR(10)&amp;CK136&amp;CHAR(10)&amp;CR136&amp;CHAR(10)&amp;CY136,
IF(DK136=0,CD136&amp;CHAR(10)&amp;CK136&amp;CHAR(10)&amp;CR136&amp;CHAR(10)&amp;CY136&amp;CHAR(10)&amp;DF136,
IF(DR136=0,CD136&amp;CHAR(10)&amp;CK136&amp;CHAR(10)&amp;CR136&amp;CHAR(10)&amp;CY136&amp;CHAR(10)&amp;DF136&amp;CHAR(10)&amp;DM136,
IF(DY136=0,CD136&amp;CHAR(10)&amp;CK136&amp;CHAR(10)&amp;CR136&amp;CHAR(10)&amp;CY136&amp;CHAR(10)&amp;DF136&amp;CHAR(10)&amp;DM136&amp;CHAR(10)&amp;DT136,
IF(EF136=0,CD136&amp;CHAR(10)&amp;CK136&amp;CHAR(10)&amp;CR136&amp;CHAR(10)&amp;CY136&amp;CHAR(10)&amp;DF136&amp;CHAR(10)&amp;DM136&amp;CHAR(10)&amp;DT136&amp;CHAR(10)&amp;EA136,
IF(EM136=0,CD136&amp;CHAR(10)&amp;CK136&amp;CHAR(10)&amp;CR136&amp;CHAR(10)&amp;CY136&amp;CHAR(10)&amp;DF136&amp;CHAR(10)&amp;DM136&amp;CHAR(10)&amp;DT136&amp;CHAR(10)&amp;EA136&amp;CHAR(10)&amp;EH136,
IF(ET136=0,CD136&amp;CHAR(10)&amp;CK136&amp;CHAR(10)&amp;CR136&amp;CHAR(10)&amp;CY136&amp;CHAR(10)&amp;DF136&amp;CHAR(10)&amp;DM136&amp;CHAR(10)&amp;DT136&amp;CHAR(10)&amp;EA136&amp;CHAR(10)&amp;EH136&amp;CHAR(10)&amp;EO136,
CD136&amp;CHAR(10)&amp;CK136&amp;CHAR(10)&amp;CR136&amp;CHAR(10)&amp;CY136&amp;CHAR(10)&amp;DF136&amp;CHAR(10)&amp;DM136&amp;CHAR(10)&amp;DT136&amp;CHAR(10)&amp;EA136&amp;CHAR(10)&amp;EH136&amp;CHAR(10)&amp;EO136&amp;CHAR(10)&amp;EV136)))))))))))</f>
        <v/>
      </c>
      <c r="OZ136" s="99" t="str">
        <f t="shared" ref="OZ136:OZ199" si="124">IF(CC136=0,"",
IF(CI136=0,CE136,
IF(CP136=0,CE136&amp;CHAR(10)&amp;CL136,
IF(CW136=0,CE136&amp;CHAR(10)&amp;CL136&amp;CHAR(10)&amp;CS136,
IF(DD136=0,CE136&amp;CHAR(10)&amp;CL136&amp;CHAR(10)&amp;CS136&amp;CHAR(10)&amp;CZ136,
IF(DK136=0,CE136&amp;CHAR(10)&amp;CL136&amp;CHAR(10)&amp;CS136&amp;CHAR(10)&amp;CZ136&amp;CHAR(10)&amp;DG136,
IF(DR136=0,CE136&amp;CHAR(10)&amp;CL136&amp;CHAR(10)&amp;CS136&amp;CHAR(10)&amp;CZ136&amp;CHAR(10)&amp;DG136&amp;CHAR(10)&amp;DN136,
IF(DY136=0,CE136&amp;CHAR(10)&amp;CL136&amp;CHAR(10)&amp;CS136&amp;CHAR(10)&amp;CZ136&amp;CHAR(10)&amp;DG136&amp;CHAR(10)&amp;DN136&amp;CHAR(10)&amp;DU136,
IF(EF136=0,CE136&amp;CHAR(10)&amp;CL136&amp;CHAR(10)&amp;CS136&amp;CHAR(10)&amp;CZ136&amp;CHAR(10)&amp;DG136&amp;CHAR(10)&amp;DN136&amp;CHAR(10)&amp;DU136&amp;CHAR(10)&amp;EB136,
IF(EM136=0,CE136&amp;CHAR(10)&amp;CL136&amp;CHAR(10)&amp;CS136&amp;CHAR(10)&amp;CZ136&amp;CHAR(10)&amp;DG136&amp;CHAR(10)&amp;DN136&amp;CHAR(10)&amp;DU136&amp;CHAR(10)&amp;EB136&amp;CHAR(10)&amp;EI136,
IF(ET136=0,CE136&amp;CHAR(10)&amp;CL136&amp;CHAR(10)&amp;CS136&amp;CHAR(10)&amp;CZ136&amp;CHAR(10)&amp;DG136&amp;CHAR(10)&amp;DN136&amp;CHAR(10)&amp;DU136&amp;CHAR(10)&amp;EB136&amp;CHAR(10)&amp;EI136&amp;CHAR(10)&amp;EP136,
CE136&amp;CHAR(10)&amp;CL136&amp;CHAR(10)&amp;CS136&amp;CHAR(10)&amp;CZ136&amp;CHAR(10)&amp;DG136&amp;CHAR(10)&amp;DN136&amp;CHAR(10)&amp;DU136&amp;CHAR(10)&amp;EB136&amp;CHAR(10)&amp;EI136&amp;CHAR(10)&amp;EP136&amp;CHAR(10)&amp;EW136)))))))))))</f>
        <v/>
      </c>
      <c r="PA136" s="100" t="str">
        <f t="shared" ref="PA136:PA199" si="125">IF(LEN(FD136)=1,"0"&amp;FD136,FD136)&amp;"."&amp;FE136</f>
        <v>.</v>
      </c>
      <c r="PB136" s="100" t="str">
        <f t="shared" ref="PB136:PB199" si="126">FB136&amp;" / "&amp;FC136&amp;" / "&amp;PA136</f>
        <v xml:space="preserve"> /  / .</v>
      </c>
      <c r="PC136" s="107" t="str">
        <f t="shared" ref="PC136:PC199" si="127">IF(LEN(FI136)=1,"0"&amp;FI136,FI136)&amp;"."&amp;FJ136</f>
        <v>.</v>
      </c>
      <c r="PD136" s="107" t="str">
        <f t="shared" ref="PD136:PD199" si="128">FG136&amp;" / "&amp;FH136&amp;" / "&amp;PC136</f>
        <v xml:space="preserve"> /  / .</v>
      </c>
      <c r="PE136" s="100" t="str">
        <f t="shared" ref="PE136:PE199" si="129">IF(LEN(FN136)=1,"0"&amp;FN136,FN136)&amp;"."&amp;FO136</f>
        <v>.</v>
      </c>
      <c r="PF136" s="100" t="str">
        <f t="shared" ref="PF136:PF199" si="130">FL136&amp;" / "&amp;FM136&amp;" / "&amp;PE136</f>
        <v xml:space="preserve"> /  / .</v>
      </c>
      <c r="PG136" s="99" t="str">
        <f t="shared" ref="PG136:PG199" si="131">IF(PB136=0,"",
IF(PD136=0,PB136,
IF(PF136=0,PB136&amp;CHAR(10)&amp;PD136,
PB136&amp;CHAR(10)&amp;PD136&amp;CHAR(10)&amp;PF136)))</f>
        <v xml:space="preserve"> /  / .
 /  / .
 /  / .</v>
      </c>
      <c r="PH136" s="101" t="str">
        <f t="shared" ref="PH136:PH199" si="132">"Tempat Pengajian" &amp;" : "&amp;FQ136&amp;", "&amp;FR136&amp;CHAR(10)
&amp;"Tahun Pengajian yang dipohon" &amp;" : "&amp;FS136&amp;CHAR(10)
&amp;"Tempoh Pengajian"&amp;" : "&amp;FT136&amp;CHAR(10)
&amp;"Keputusan tahun terakhir"&amp;" : "&amp;FU136</f>
        <v xml:space="preserve">Tempat Pengajian : , 
Tahun Pengajian yang dipohon : 
Tempoh Pengajian : 
Keputusan tahun terakhir : </v>
      </c>
      <c r="PI136" s="102" t="str">
        <f t="shared" ref="PI136:PI199" si="133">IF(LEN(GB136)=1,"0"&amp;GB136,GB136)&amp;"."&amp;GC136</f>
        <v>.</v>
      </c>
      <c r="PJ136" s="102" t="str">
        <f t="shared" ref="PJ136:PJ199" si="134">IF(LEN(GI136)=1,"0"&amp;GI136,GI136)&amp;"."&amp;GJ136</f>
        <v>.</v>
      </c>
      <c r="PK136" s="103" t="str">
        <f t="shared" ref="PK136:PK199" si="135">IF(LEN(GP136)=1,"0"&amp;GP136,GP136)&amp;"."&amp;GQ136</f>
        <v>.</v>
      </c>
      <c r="PL136" s="102" t="str">
        <f t="shared" ref="PL136:PL199" si="136">IF(LEN(GW136)=1,"0"&amp;GW136,GW136)&amp;"."&amp;GX136</f>
        <v>.</v>
      </c>
      <c r="PM136" s="102" t="str">
        <f t="shared" ref="PM136:PM199" si="137">IF(LEN(HD136)=1,"0"&amp;HD136,HD136)&amp;"."&amp;HE136</f>
        <v>.</v>
      </c>
      <c r="PN136" s="102" t="str">
        <f t="shared" ref="PN136:PN199" si="138">IF(LEN(HK136)=1,"0"&amp;HK136,HK136)&amp;"."&amp;HL136</f>
        <v>.</v>
      </c>
      <c r="PO136" s="102" t="str">
        <f t="shared" ref="PO136:PO199" si="139">IF(LEN(HR136)=1,"0"&amp;HR136,HR136)&amp;"."&amp;HS136</f>
        <v>.</v>
      </c>
      <c r="PP136" s="102" t="str">
        <f t="shared" ref="PP136:PP199" si="140">IF(LEN(HY136)=1,"0"&amp;HY136,HY136)&amp;"."&amp;HZ136</f>
        <v>.</v>
      </c>
      <c r="PQ136" s="102" t="str">
        <f t="shared" ref="PQ136:PQ199" si="141">IF(LEN(IF136)=1,"0"&amp;IF136,IF136)&amp;"."&amp;IG136</f>
        <v>.</v>
      </c>
      <c r="PR136" s="102" t="str">
        <f t="shared" ref="PR136:PR199" si="142">IF(LEN(IM136)=1,"0"&amp;IM136,IM136)&amp;"."&amp;IN136</f>
        <v>.</v>
      </c>
      <c r="PS136" s="102" t="str">
        <f t="shared" ref="PS136:PS199" si="143">IF(LEN(IT136)=1,"0"&amp;IT136,IT136)&amp;"."&amp;IU136</f>
        <v>.</v>
      </c>
      <c r="PT136" s="102" t="str">
        <f t="shared" ref="PT136:PT199" si="144">IF(LEN(JA136)=1,"0"&amp;JA136,JA136)&amp;"."&amp;JB136</f>
        <v>.</v>
      </c>
      <c r="PU136" s="102" t="str">
        <f t="shared" ref="PU136:PU199" si="145">IF(LEN(JH136)=1,"0"&amp;JH136,JH136)&amp;"."&amp;JI136</f>
        <v>.</v>
      </c>
      <c r="PV136" s="103" t="str">
        <f t="shared" ref="PV136:PV199" si="146" xml:space="preserve">
IF(FZ136=0,"",
IF(GG136=0,FZ136,
IF(GN136=0,FZ136&amp;CHAR(10)&amp;GG136,
IF(GU136=0,FZ136&amp;CHAR(10)&amp;GG136&amp;CHAR(10)&amp;GN136,
IF(HB136=0,FZ136&amp;CHAR(10)&amp;GG136&amp;CHAR(10)&amp;GN136&amp;CHAR(10)&amp;GU136,
IF(HI136=0,FZ136&amp;CHAR(10)&amp;GG136&amp;CHAR(10)&amp;GN136&amp;CHAR(10)&amp;GU136&amp;CHAR(10)&amp;HB136,
IF(HP136=0,FZ136&amp;CHAR(10)&amp;GG136&amp;CHAR(10)&amp;GN136&amp;CHAR(10)&amp;GU136&amp;CHAR(10)&amp;HB136&amp;CHAR(10)&amp;HI136,
IF(HW136=0,FZ136&amp;CHAR(10)&amp;GG136&amp;CHAR(10)&amp;GN136&amp;CHAR(10)&amp;GU136&amp;CHAR(10)&amp;HB136&amp;CHAR(10)&amp;HI136&amp;CHAR(10)&amp;HP136,
IF(ID136=0,FZ136&amp;CHAR(10)&amp;GG136&amp;CHAR(10)&amp;GN136&amp;CHAR(10)&amp;GU136&amp;CHAR(10)&amp;HB136&amp;CHAR(10)&amp;HI136&amp;CHAR(10)&amp;HP136&amp;CHAR(10)&amp;HW136,
IF(IK136=0,FZ136&amp;CHAR(10)&amp;GG136&amp;CHAR(10)&amp;GN136&amp;CHAR(10)&amp;GU136&amp;CHAR(10)&amp;HB136&amp;CHAR(10)&amp;HI136&amp;CHAR(10)&amp;HP136&amp;CHAR(10)&amp;HW136&amp;CHAR(10)&amp;ID136,
IF(IR136=0,FZ136&amp;CHAR(10)&amp;GG136&amp;CHAR(10)&amp;GN136&amp;CHAR(10)&amp;GU136&amp;CHAR(10)&amp;HB136&amp;CHAR(10)&amp;HI136&amp;CHAR(10)&amp;HP136&amp;CHAR(10)&amp;HW136&amp;CHAR(10)&amp;ID136&amp;CHAR(10)&amp;IK136,
IF(IY136=0,FZ136&amp;CHAR(10)&amp;GG136&amp;CHAR(10)&amp;GN136&amp;CHAR(10)&amp;GU136&amp;CHAR(10)&amp;HB136&amp;CHAR(10)&amp;HI136&amp;CHAR(10)&amp;HP136&amp;CHAR(10)&amp;HW136&amp;CHAR(10)&amp;ID136&amp;CHAR(10)&amp;IK136&amp;CHAR(10)&amp;IR136,
IF(JF136=0,FZ136&amp;CHAR(10)&amp;GG136&amp;CHAR(10)&amp;GN136&amp;CHAR(10)&amp;GU136&amp;CHAR(10)&amp;HB136&amp;CHAR(10)&amp;HI136&amp;CHAR(10)&amp;HP136&amp;CHAR(10)&amp;HW136&amp;CHAR(10)&amp;ID136&amp;CHAR(10)&amp;IK136&amp;CHAR(10)&amp;IR136&amp;CHAR(10)&amp;IY136,
FZ136&amp;CHAR(10)&amp;GG136&amp;CHAR(10)&amp;GN136&amp;CHAR(10)&amp;GU136&amp;CHAR(10)&amp;HB136&amp;CHAR(10)&amp;HI136&amp;CHAR(10)&amp;HP136&amp;CHAR(10)&amp;HW136&amp;CHAR(10)&amp;ID136&amp;CHAR(10)&amp;IK136&amp;CHAR(10)&amp;IR136&amp;CHAR(10)&amp;IY136&amp;CHAR(10)&amp;JF136)))))))))))))</f>
        <v/>
      </c>
      <c r="PW136" s="103" t="str">
        <f t="shared" ref="PW136:PW199" si="147" xml:space="preserve">
IF(FZ136=0,"",
IF(GG136=0,GA136,
IF(GN136=0,GA136&amp;CHAR(10)&amp;GH136,
IF(GU136=0,GA136&amp;CHAR(10)&amp;GH136&amp;CHAR(10)&amp;GO136,
IF(HB136=0,GA136&amp;CHAR(10)&amp;GH136&amp;CHAR(10)&amp;GO136&amp;CHAR(10)&amp;GV136,
IF(HI136=0,GA136&amp;CHAR(10)&amp;GH136&amp;CHAR(10)&amp;GO136&amp;CHAR(10)&amp;GV136&amp;CHAR(10)&amp;HC136,
IF(HP136=0,GA136&amp;CHAR(10)&amp;GH136&amp;CHAR(10)&amp;GO136&amp;CHAR(10)&amp;GV136&amp;CHAR(10)&amp;HC136&amp;CHAR(10)&amp;HJ136,
IF(HW136=0,GA136&amp;CHAR(10)&amp;GH136&amp;CHAR(10)&amp;GO136&amp;CHAR(10)&amp;GV136&amp;CHAR(10)&amp;HC136&amp;CHAR(10)&amp;HJ136&amp;CHAR(10)&amp;HQ136,
IF(ID136=0,GA136&amp;CHAR(10)&amp;GH136&amp;CHAR(10)&amp;GO136&amp;CHAR(10)&amp;GV136&amp;CHAR(10)&amp;HC136&amp;CHAR(10)&amp;HJ136&amp;CHAR(10)&amp;HQ136&amp;CHAR(10)&amp;HX136,
IF(IK136=0,GA136&amp;CHAR(10)&amp;GH136&amp;CHAR(10)&amp;GO136&amp;CHAR(10)&amp;GV136&amp;CHAR(10)&amp;HC136&amp;CHAR(10)&amp;HJ136&amp;CHAR(10)&amp;HQ136&amp;CHAR(10)&amp;HX136&amp;CHAR(10)&amp;IE136,
IF(IR136=0,GA136&amp;CHAR(10)&amp;GH136&amp;CHAR(10)&amp;GO136&amp;CHAR(10)&amp;GV136&amp;CHAR(10)&amp;HC136&amp;CHAR(10)&amp;HJ136&amp;CHAR(10)&amp;HQ136&amp;CHAR(10)&amp;HX136&amp;CHAR(10)&amp;IE136&amp;CHAR(10)&amp;IL136,
IF(IY136=0,GA136&amp;CHAR(10)&amp;GH136&amp;CHAR(10)&amp;GO136&amp;CHAR(10)&amp;GV136&amp;CHAR(10)&amp;HC136&amp;CHAR(10)&amp;HJ136&amp;CHAR(10)&amp;HQ136&amp;CHAR(10)&amp;HX136&amp;CHAR(10)&amp;IE136&amp;CHAR(10)&amp;IL136&amp;CHAR(10)&amp;IS136,
IF(JF136=0,GA136&amp;CHAR(10)&amp;GH136&amp;CHAR(10)&amp;GO136&amp;CHAR(10)&amp;GV136&amp;CHAR(10)&amp;HC136&amp;CHAR(10)&amp;HJ136&amp;CHAR(10)&amp;HQ136&amp;CHAR(10)&amp;HX136&amp;CHAR(10)&amp;IE136&amp;CHAR(10)&amp;IL136&amp;CHAR(10)&amp;IS136&amp;CHAR(10)&amp;IZ136,
GA136&amp;CHAR(10)&amp;GH136&amp;CHAR(10)&amp;GO136&amp;CHAR(10)&amp;GV136&amp;CHAR(10)&amp;HC136&amp;CHAR(10)&amp;HJ136&amp;CHAR(10)&amp;HQ136&amp;CHAR(10)&amp;HX136&amp;CHAR(10)&amp;IE136&amp;CHAR(10)&amp;IL136&amp;CHAR(10)&amp;IS136&amp;CHAR(10)&amp;IZ136&amp;CHAR(10)&amp;JG136)))))))))))))</f>
        <v/>
      </c>
      <c r="PX136" s="103" t="str">
        <f t="shared" ref="PX136:PX199" si="148" xml:space="preserve">
IF(FZ136=0,"",
IF(GG136=0,PI136,
IF(GN136=0,PI136&amp;CHAR(10)&amp;PJ136,
IF(GU136=0,PI136&amp;CHAR(10)&amp;PJ136&amp;CHAR(10)&amp;PK136,
IF(HB136=0,PI136&amp;CHAR(10)&amp;PJ136&amp;CHAR(10)&amp;PK136&amp;CHAR(10)&amp;PL136,
IF(HI136=0,PI136&amp;CHAR(10)&amp;PJ136&amp;CHAR(10)&amp;PK136&amp;CHAR(10)&amp;PL136&amp;CHAR(10)&amp;PM136,
IF(HP136=0,PI136&amp;CHAR(10)&amp;PJ136&amp;CHAR(10)&amp;PK136&amp;CHAR(10)&amp;PL136&amp;CHAR(10)&amp;PM136&amp;CHAR(10)&amp;PN136,
IF(HW136=0,PI136&amp;CHAR(10)&amp;PJ136&amp;CHAR(10)&amp;PK136&amp;CHAR(10)&amp;PL136&amp;CHAR(10)&amp;PM136&amp;CHAR(10)&amp;PN136&amp;CHAR(10)&amp;PO136,
IF(ID136=0,PI136&amp;CHAR(10)&amp;PJ136&amp;CHAR(10)&amp;PK136&amp;CHAR(10)&amp;PL136&amp;CHAR(10)&amp;PM136&amp;CHAR(10)&amp;PN136&amp;CHAR(10)&amp;PO136&amp;CHAR(10)&amp;PP136,
IF(IK136=0,PI136&amp;CHAR(10)&amp;PJ136&amp;CHAR(10)&amp;PK136&amp;CHAR(10)&amp;PL136&amp;CHAR(10)&amp;PM136&amp;CHAR(10)&amp;PN136&amp;CHAR(10)&amp;PO136&amp;CHAR(10)&amp;PP136&amp;CHAR(10)&amp;PQ136,
IF(IR136=0,PI136&amp;CHAR(10)&amp;PJ136&amp;CHAR(10)&amp;PK136&amp;CHAR(10)&amp;PL136&amp;CHAR(10)&amp;PM136&amp;CHAR(10)&amp;PN136&amp;CHAR(10)&amp;PO136&amp;CHAR(10)&amp;PP136&amp;CHAR(10)&amp;PQ136&amp;CHAR(10)&amp;PR136,
IF(IY136=0,PI136&amp;CHAR(10)&amp;PJ136&amp;CHAR(10)&amp;PK136&amp;CHAR(10)&amp;PL136&amp;CHAR(10)&amp;PM136&amp;CHAR(10)&amp;PN136&amp;CHAR(10)&amp;PO136&amp;CHAR(10)&amp;PP136&amp;CHAR(10)&amp;PQ136&amp;CHAR(10)&amp;PR136&amp;CHAR(10)&amp;PS136,
IF(JF136=0,PI136&amp;CHAR(10)&amp;PJ136&amp;CHAR(10)&amp;PK136&amp;CHAR(10)&amp;PL136&amp;CHAR(10)&amp;PM136&amp;CHAR(10)&amp;PN136&amp;CHAR(10)&amp;PO136&amp;CHAR(10)&amp;PP136&amp;CHAR(10)&amp;PQ136&amp;CHAR(10)&amp;PR136&amp;CHAR(10)&amp;PS136&amp;CHAR(10)&amp;PT136,
PI136&amp;CHAR(10)&amp;PJ136&amp;CHAR(10)&amp;PK136&amp;CHAR(10)&amp;PL136&amp;CHAR(10)&amp;PM136&amp;CHAR(10)&amp;PN136&amp;CHAR(10)&amp;PO136&amp;CHAR(10)&amp;PP136&amp;CHAR(10)&amp;PQ136&amp;CHAR(10)&amp;PR136&amp;CHAR(10)&amp;PS136&amp;CHAR(10)&amp;PT136&amp;CHAR(10)&amp;PU136)))))))))))))</f>
        <v/>
      </c>
      <c r="PY136" s="103" t="str">
        <f t="shared" ref="PY136:PY199" si="149" xml:space="preserve">
IF(FZ136=0,"",
IF(GG136=0,GB136,
IF(GN136=0,GB136&amp;CHAR(10)&amp;GI136,
IF(GU136=0,GB136&amp;CHAR(10)&amp;GI136&amp;CHAR(10)&amp;GP136,
IF(HB136=0,GB136&amp;CHAR(10)&amp;GI136&amp;CHAR(10)&amp;GP136&amp;CHAR(10)&amp;GW136,
IF(HI136=0,GB136&amp;CHAR(10)&amp;GI136&amp;CHAR(10)&amp;GP136&amp;CHAR(10)&amp;GW136&amp;CHAR(10)&amp;HD136,
IF(HP136=0,GB136&amp;CHAR(10)&amp;GI136&amp;CHAR(10)&amp;GP136&amp;CHAR(10)&amp;GW136&amp;CHAR(10)&amp;HD136&amp;CHAR(10)&amp;HK136,
IF(HW136=0,GB136&amp;CHAR(10)&amp;GI136&amp;CHAR(10)&amp;GP136&amp;CHAR(10)&amp;GW136&amp;CHAR(10)&amp;HD136&amp;CHAR(10)&amp;HK136&amp;CHAR(10)&amp;HR136,
IF(ID136=0,GB136&amp;CHAR(10)&amp;GI136&amp;CHAR(10)&amp;GP136&amp;CHAR(10)&amp;GW136&amp;CHAR(10)&amp;HD136&amp;CHAR(10)&amp;HK136&amp;CHAR(10)&amp;HR136&amp;CHAR(10)&amp;HY136,
IF(IK136=0,GB136&amp;CHAR(10)&amp;GI136&amp;CHAR(10)&amp;GP136&amp;CHAR(10)&amp;GW136&amp;CHAR(10)&amp;HD136&amp;CHAR(10)&amp;HK136&amp;CHAR(10)&amp;HR136&amp;CHAR(10)&amp;HY136&amp;CHAR(10)&amp;IF136,
IF(IR136=0,GB136&amp;CHAR(10)&amp;GI136&amp;CHAR(10)&amp;GP136&amp;CHAR(10)&amp;GW136&amp;CHAR(10)&amp;HD136&amp;CHAR(10)&amp;HK136&amp;CHAR(10)&amp;HR136&amp;CHAR(10)&amp;HY136&amp;CHAR(10)&amp;IF136&amp;CHAR(10)&amp;IM136,
IF(IY136=0,GB136&amp;CHAR(10)&amp;GI136&amp;CHAR(10)&amp;GP136&amp;CHAR(10)&amp;GW136&amp;CHAR(10)&amp;HD136&amp;CHAR(10)&amp;HK136&amp;CHAR(10)&amp;HR136&amp;CHAR(10)&amp;HY136&amp;CHAR(10)&amp;IF136&amp;CHAR(10)&amp;IM136&amp;CHAR(10)&amp;IT136,
IF(JF136=0,GB136&amp;CHAR(10)&amp;GI136&amp;CHAR(10)&amp;GP136&amp;CHAR(10)&amp;GW136&amp;CHAR(10)&amp;HD136&amp;CHAR(10)&amp;HK136&amp;CHAR(10)&amp;HR136&amp;CHAR(10)&amp;HY136&amp;CHAR(10)&amp;IF136&amp;CHAR(10)&amp;IM136&amp;CHAR(10)&amp;IT136&amp;CHAR(10)&amp;JA136,
GB136&amp;CHAR(10)&amp;GI136&amp;CHAR(10)&amp;GP136&amp;CHAR(10)&amp;GW136&amp;CHAR(10)&amp;HD136&amp;CHAR(10)&amp;HK136&amp;CHAR(10)&amp;HR136&amp;CHAR(10)&amp;HY136&amp;CHAR(10)&amp;IF136&amp;CHAR(10)&amp;IM136&amp;CHAR(10)&amp;IT136&amp;CHAR(10)&amp;JA136)))))))))))))</f>
        <v/>
      </c>
      <c r="PZ136" s="103" t="str">
        <f t="shared" ref="PZ136:PZ199" si="150" xml:space="preserve">
IF(FZ136=0,"",
IF(GG136=0,GC136,
IF(GN136=0,GC136&amp;CHAR(10)&amp;GJ136,
IF(GU136=0,GC136&amp;CHAR(10)&amp;GJ136&amp;CHAR(10)&amp;GQ136,
IF(HB136=0,GC136&amp;CHAR(10)&amp;GJ136&amp;CHAR(10)&amp;GQ136&amp;CHAR(10)&amp;GX136,
IF(HI136=0,GC136&amp;CHAR(10)&amp;GJ136&amp;CHAR(10)&amp;GQ136&amp;CHAR(10)&amp;GX136&amp;CHAR(10)&amp;HE136,
IF(HP136=0,GC136&amp;CHAR(10)&amp;GJ136&amp;CHAR(10)&amp;GQ136&amp;CHAR(10)&amp;GX136&amp;CHAR(10)&amp;HE136&amp;CHAR(10)&amp;HL136,
IF(HW136=0,GC136&amp;CHAR(10)&amp;GJ136&amp;CHAR(10)&amp;GQ136&amp;CHAR(10)&amp;GX136&amp;CHAR(10)&amp;HE136&amp;CHAR(10)&amp;HL136&amp;CHAR(10)&amp;HS136,
IF(ID136=0,GC136&amp;CHAR(10)&amp;GJ136&amp;CHAR(10)&amp;GQ136&amp;CHAR(10)&amp;GX136&amp;CHAR(10)&amp;HE136&amp;CHAR(10)&amp;HL136&amp;CHAR(10)&amp;HS136&amp;CHAR(10)&amp;HZ136,
IF(IK136=0,GC136&amp;CHAR(10)&amp;GJ136&amp;CHAR(10)&amp;GQ136&amp;CHAR(10)&amp;GX136&amp;CHAR(10)&amp;HE136&amp;CHAR(10)&amp;HL136&amp;CHAR(10)&amp;HS136&amp;CHAR(10)&amp;HZ136&amp;CHAR(10)&amp;IG136,
IF(IR136=0,GC136&amp;CHAR(10)&amp;GJ136&amp;CHAR(10)&amp;GQ136&amp;CHAR(10)&amp;GX136&amp;CHAR(10)&amp;HE136&amp;CHAR(10)&amp;HL136&amp;CHAR(10)&amp;HS136&amp;CHAR(10)&amp;HZ136&amp;CHAR(10)&amp;IG136&amp;CHAR(10)&amp;IN136,
IF(IY136=0,GC136&amp;CHAR(10)&amp;GJ136&amp;CHAR(10)&amp;GQ136&amp;CHAR(10)&amp;GX136&amp;CHAR(10)&amp;HE136&amp;CHAR(10)&amp;HL136&amp;CHAR(10)&amp;HS136&amp;CHAR(10)&amp;HZ136&amp;CHAR(10)&amp;IG136&amp;CHAR(10)&amp;IN136&amp;CHAR(10)&amp;IU136,
IF(JF136=0,GC136&amp;CHAR(10)&amp;GJ136&amp;CHAR(10)&amp;GQ136&amp;CHAR(10)&amp;GX136&amp;CHAR(10)&amp;HE136&amp;CHAR(10)&amp;HL136&amp;CHAR(10)&amp;HS136&amp;CHAR(10)&amp;HZ136&amp;CHAR(10)&amp;IG136&amp;CHAR(10)&amp;IN136&amp;CHAR(10)&amp;IU136&amp;CHAR(10)&amp;JB136,
GC136&amp;CHAR(10)&amp;GJ136&amp;CHAR(10)&amp;GQ136&amp;CHAR(10)&amp;GX136&amp;CHAR(10)&amp;HE136&amp;CHAR(10)&amp;HL136&amp;CHAR(10)&amp;HS136&amp;CHAR(10)&amp;HZ136&amp;CHAR(10)&amp;IG136&amp;CHAR(10)&amp;IN136&amp;CHAR(10)&amp;IU136&amp;CHAR(10)&amp;JB136&amp;CHAR(10)&amp;JI136)))))))))))))</f>
        <v/>
      </c>
      <c r="QA136" s="108" t="str">
        <f t="shared" ref="QA136:QA199" si="151">JN136&amp;"."&amp;JO136</f>
        <v>.</v>
      </c>
      <c r="QB136" s="109" t="str">
        <f t="shared" ref="QB136:QB199" si="152">JS136&amp;"."&amp;JT136</f>
        <v>.</v>
      </c>
      <c r="QC136" s="108" t="str">
        <f t="shared" ref="QC136:QC199" si="153">JX136&amp;"."&amp;JY136</f>
        <v>.</v>
      </c>
      <c r="QD136" s="110"/>
      <c r="QE136" s="2" t="s">
        <v>287</v>
      </c>
      <c r="QF136" s="47"/>
      <c r="QG136" s="47"/>
      <c r="QH136" s="55"/>
      <c r="QI136" s="56"/>
      <c r="QJ136" s="55"/>
    </row>
    <row r="137" spans="1:452" ht="19.5" customHeight="1" x14ac:dyDescent="0.25">
      <c r="A137" s="128"/>
      <c r="B137" s="129"/>
      <c r="C137" s="130"/>
      <c r="D137" s="130"/>
      <c r="E137" s="130"/>
      <c r="F137" s="130"/>
      <c r="G137" s="130"/>
      <c r="H137" s="130"/>
      <c r="I137" s="129"/>
      <c r="J137" s="129"/>
      <c r="K137" s="129"/>
      <c r="L137" s="129"/>
      <c r="M137" s="129"/>
      <c r="N137" s="129"/>
      <c r="O137" s="128"/>
      <c r="P137" s="131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OB137" s="105"/>
      <c r="OC137" s="105"/>
      <c r="OD137" s="146"/>
      <c r="OE137" s="103" t="str">
        <f t="shared" si="106"/>
        <v>..</v>
      </c>
      <c r="OF137" s="103"/>
      <c r="OG137" s="106" t="str">
        <f t="shared" si="107"/>
        <v>..</v>
      </c>
      <c r="OH137" s="106" t="str">
        <f t="shared" si="108"/>
        <v>..</v>
      </c>
      <c r="OI137" s="106"/>
      <c r="OJ137" s="106"/>
      <c r="OK137" s="102" t="str">
        <f t="shared" si="109"/>
        <v>.</v>
      </c>
      <c r="OL137" s="102" t="str">
        <f t="shared" si="110"/>
        <v>.</v>
      </c>
      <c r="OM137" s="102" t="str">
        <f t="shared" si="111"/>
        <v>.</v>
      </c>
      <c r="ON137" s="102" t="str">
        <f t="shared" si="112"/>
        <v>.</v>
      </c>
      <c r="OO137" s="102" t="str">
        <f t="shared" si="113"/>
        <v>.</v>
      </c>
      <c r="OP137" s="102" t="str">
        <f t="shared" si="114"/>
        <v>.</v>
      </c>
      <c r="OQ137" s="102" t="str">
        <f t="shared" si="115"/>
        <v>.</v>
      </c>
      <c r="OR137" s="102" t="str">
        <f t="shared" si="116"/>
        <v>.</v>
      </c>
      <c r="OS137" s="102" t="str">
        <f t="shared" si="117"/>
        <v>.</v>
      </c>
      <c r="OT137" s="102" t="str">
        <f t="shared" si="118"/>
        <v>.</v>
      </c>
      <c r="OU137" s="102" t="str">
        <f t="shared" si="119"/>
        <v>.</v>
      </c>
      <c r="OV137" s="99" t="str">
        <f t="shared" si="120"/>
        <v/>
      </c>
      <c r="OW137" s="99" t="str">
        <f t="shared" si="121"/>
        <v/>
      </c>
      <c r="OX137" s="99" t="str">
        <f t="shared" si="122"/>
        <v/>
      </c>
      <c r="OY137" s="99" t="str">
        <f t="shared" si="123"/>
        <v/>
      </c>
      <c r="OZ137" s="99" t="str">
        <f t="shared" si="124"/>
        <v/>
      </c>
      <c r="PA137" s="100" t="str">
        <f t="shared" si="125"/>
        <v>.</v>
      </c>
      <c r="PB137" s="100" t="str">
        <f t="shared" si="126"/>
        <v xml:space="preserve"> /  / .</v>
      </c>
      <c r="PC137" s="107" t="str">
        <f t="shared" si="127"/>
        <v>.</v>
      </c>
      <c r="PD137" s="107" t="str">
        <f t="shared" si="128"/>
        <v xml:space="preserve"> /  / .</v>
      </c>
      <c r="PE137" s="100" t="str">
        <f t="shared" si="129"/>
        <v>.</v>
      </c>
      <c r="PF137" s="100" t="str">
        <f t="shared" si="130"/>
        <v xml:space="preserve"> /  / .</v>
      </c>
      <c r="PG137" s="99" t="str">
        <f t="shared" si="131"/>
        <v xml:space="preserve"> /  / .
 /  / .
 /  / .</v>
      </c>
      <c r="PH137" s="101" t="str">
        <f t="shared" si="132"/>
        <v xml:space="preserve">Tempat Pengajian : , 
Tahun Pengajian yang dipohon : 
Tempoh Pengajian : 
Keputusan tahun terakhir : </v>
      </c>
      <c r="PI137" s="102" t="str">
        <f t="shared" si="133"/>
        <v>.</v>
      </c>
      <c r="PJ137" s="102" t="str">
        <f t="shared" si="134"/>
        <v>.</v>
      </c>
      <c r="PK137" s="103" t="str">
        <f t="shared" si="135"/>
        <v>.</v>
      </c>
      <c r="PL137" s="102" t="str">
        <f t="shared" si="136"/>
        <v>.</v>
      </c>
      <c r="PM137" s="102" t="str">
        <f t="shared" si="137"/>
        <v>.</v>
      </c>
      <c r="PN137" s="102" t="str">
        <f t="shared" si="138"/>
        <v>.</v>
      </c>
      <c r="PO137" s="102" t="str">
        <f t="shared" si="139"/>
        <v>.</v>
      </c>
      <c r="PP137" s="102" t="str">
        <f t="shared" si="140"/>
        <v>.</v>
      </c>
      <c r="PQ137" s="102" t="str">
        <f t="shared" si="141"/>
        <v>.</v>
      </c>
      <c r="PR137" s="102" t="str">
        <f t="shared" si="142"/>
        <v>.</v>
      </c>
      <c r="PS137" s="102" t="str">
        <f t="shared" si="143"/>
        <v>.</v>
      </c>
      <c r="PT137" s="102" t="str">
        <f t="shared" si="144"/>
        <v>.</v>
      </c>
      <c r="PU137" s="102" t="str">
        <f t="shared" si="145"/>
        <v>.</v>
      </c>
      <c r="PV137" s="103" t="str">
        <f t="shared" si="146"/>
        <v/>
      </c>
      <c r="PW137" s="103" t="str">
        <f t="shared" si="147"/>
        <v/>
      </c>
      <c r="PX137" s="103" t="str">
        <f t="shared" si="148"/>
        <v/>
      </c>
      <c r="PY137" s="103" t="str">
        <f t="shared" si="149"/>
        <v/>
      </c>
      <c r="PZ137" s="103" t="str">
        <f t="shared" si="150"/>
        <v/>
      </c>
      <c r="QA137" s="108" t="str">
        <f t="shared" si="151"/>
        <v>.</v>
      </c>
      <c r="QB137" s="109" t="str">
        <f t="shared" si="152"/>
        <v>.</v>
      </c>
      <c r="QC137" s="108" t="str">
        <f t="shared" si="153"/>
        <v>.</v>
      </c>
      <c r="QD137" s="110"/>
      <c r="QE137" s="2" t="s">
        <v>287</v>
      </c>
      <c r="QF137" s="47"/>
      <c r="QG137" s="47"/>
      <c r="QH137" s="55"/>
      <c r="QI137" s="56"/>
      <c r="QJ137" s="55"/>
    </row>
    <row r="138" spans="1:452" ht="19.5" customHeight="1" x14ac:dyDescent="0.25">
      <c r="A138" s="128"/>
      <c r="B138" s="129"/>
      <c r="C138" s="130"/>
      <c r="D138" s="130"/>
      <c r="E138" s="130"/>
      <c r="F138" s="130"/>
      <c r="G138" s="130"/>
      <c r="H138" s="130"/>
      <c r="I138" s="129"/>
      <c r="J138" s="129"/>
      <c r="K138" s="129"/>
      <c r="L138" s="129"/>
      <c r="M138" s="129"/>
      <c r="N138" s="129"/>
      <c r="O138" s="128"/>
      <c r="P138" s="131"/>
      <c r="Q138" s="128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OB138" s="105"/>
      <c r="OC138" s="105"/>
      <c r="OD138" s="146"/>
      <c r="OE138" s="103" t="str">
        <f t="shared" si="106"/>
        <v>..</v>
      </c>
      <c r="OF138" s="103"/>
      <c r="OG138" s="106" t="str">
        <f t="shared" si="107"/>
        <v>..</v>
      </c>
      <c r="OH138" s="106" t="str">
        <f t="shared" si="108"/>
        <v>..</v>
      </c>
      <c r="OI138" s="106"/>
      <c r="OJ138" s="106"/>
      <c r="OK138" s="102" t="str">
        <f t="shared" si="109"/>
        <v>.</v>
      </c>
      <c r="OL138" s="102" t="str">
        <f t="shared" si="110"/>
        <v>.</v>
      </c>
      <c r="OM138" s="102" t="str">
        <f t="shared" si="111"/>
        <v>.</v>
      </c>
      <c r="ON138" s="102" t="str">
        <f t="shared" si="112"/>
        <v>.</v>
      </c>
      <c r="OO138" s="102" t="str">
        <f t="shared" si="113"/>
        <v>.</v>
      </c>
      <c r="OP138" s="102" t="str">
        <f t="shared" si="114"/>
        <v>.</v>
      </c>
      <c r="OQ138" s="102" t="str">
        <f t="shared" si="115"/>
        <v>.</v>
      </c>
      <c r="OR138" s="102" t="str">
        <f t="shared" si="116"/>
        <v>.</v>
      </c>
      <c r="OS138" s="102" t="str">
        <f t="shared" si="117"/>
        <v>.</v>
      </c>
      <c r="OT138" s="102" t="str">
        <f t="shared" si="118"/>
        <v>.</v>
      </c>
      <c r="OU138" s="102" t="str">
        <f t="shared" si="119"/>
        <v>.</v>
      </c>
      <c r="OV138" s="99" t="str">
        <f t="shared" si="120"/>
        <v/>
      </c>
      <c r="OW138" s="99" t="str">
        <f t="shared" si="121"/>
        <v/>
      </c>
      <c r="OX138" s="99" t="str">
        <f t="shared" si="122"/>
        <v/>
      </c>
      <c r="OY138" s="99" t="str">
        <f t="shared" si="123"/>
        <v/>
      </c>
      <c r="OZ138" s="99" t="str">
        <f t="shared" si="124"/>
        <v/>
      </c>
      <c r="PA138" s="100" t="str">
        <f t="shared" si="125"/>
        <v>.</v>
      </c>
      <c r="PB138" s="100" t="str">
        <f t="shared" si="126"/>
        <v xml:space="preserve"> /  / .</v>
      </c>
      <c r="PC138" s="107" t="str">
        <f t="shared" si="127"/>
        <v>.</v>
      </c>
      <c r="PD138" s="107" t="str">
        <f t="shared" si="128"/>
        <v xml:space="preserve"> /  / .</v>
      </c>
      <c r="PE138" s="100" t="str">
        <f t="shared" si="129"/>
        <v>.</v>
      </c>
      <c r="PF138" s="100" t="str">
        <f t="shared" si="130"/>
        <v xml:space="preserve"> /  / .</v>
      </c>
      <c r="PG138" s="99" t="str">
        <f t="shared" si="131"/>
        <v xml:space="preserve"> /  / .
 /  / .
 /  / .</v>
      </c>
      <c r="PH138" s="101" t="str">
        <f t="shared" si="132"/>
        <v xml:space="preserve">Tempat Pengajian : , 
Tahun Pengajian yang dipohon : 
Tempoh Pengajian : 
Keputusan tahun terakhir : </v>
      </c>
      <c r="PI138" s="102" t="str">
        <f t="shared" si="133"/>
        <v>.</v>
      </c>
      <c r="PJ138" s="102" t="str">
        <f t="shared" si="134"/>
        <v>.</v>
      </c>
      <c r="PK138" s="103" t="str">
        <f t="shared" si="135"/>
        <v>.</v>
      </c>
      <c r="PL138" s="102" t="str">
        <f t="shared" si="136"/>
        <v>.</v>
      </c>
      <c r="PM138" s="102" t="str">
        <f t="shared" si="137"/>
        <v>.</v>
      </c>
      <c r="PN138" s="102" t="str">
        <f t="shared" si="138"/>
        <v>.</v>
      </c>
      <c r="PO138" s="102" t="str">
        <f t="shared" si="139"/>
        <v>.</v>
      </c>
      <c r="PP138" s="102" t="str">
        <f t="shared" si="140"/>
        <v>.</v>
      </c>
      <c r="PQ138" s="102" t="str">
        <f t="shared" si="141"/>
        <v>.</v>
      </c>
      <c r="PR138" s="102" t="str">
        <f t="shared" si="142"/>
        <v>.</v>
      </c>
      <c r="PS138" s="102" t="str">
        <f t="shared" si="143"/>
        <v>.</v>
      </c>
      <c r="PT138" s="102" t="str">
        <f t="shared" si="144"/>
        <v>.</v>
      </c>
      <c r="PU138" s="102" t="str">
        <f t="shared" si="145"/>
        <v>.</v>
      </c>
      <c r="PV138" s="103" t="str">
        <f t="shared" si="146"/>
        <v/>
      </c>
      <c r="PW138" s="103" t="str">
        <f t="shared" si="147"/>
        <v/>
      </c>
      <c r="PX138" s="103" t="str">
        <f t="shared" si="148"/>
        <v/>
      </c>
      <c r="PY138" s="103" t="str">
        <f t="shared" si="149"/>
        <v/>
      </c>
      <c r="PZ138" s="103" t="str">
        <f t="shared" si="150"/>
        <v/>
      </c>
      <c r="QA138" s="108" t="str">
        <f t="shared" si="151"/>
        <v>.</v>
      </c>
      <c r="QB138" s="109" t="str">
        <f t="shared" si="152"/>
        <v>.</v>
      </c>
      <c r="QC138" s="108" t="str">
        <f t="shared" si="153"/>
        <v>.</v>
      </c>
      <c r="QD138" s="110"/>
      <c r="QE138" s="2" t="s">
        <v>287</v>
      </c>
      <c r="QF138" s="47"/>
      <c r="QG138" s="47"/>
      <c r="QH138" s="55"/>
      <c r="QI138" s="56"/>
      <c r="QJ138" s="55"/>
    </row>
    <row r="139" spans="1:452" ht="19.5" customHeight="1" x14ac:dyDescent="0.25">
      <c r="A139" s="128"/>
      <c r="B139" s="129"/>
      <c r="C139" s="130"/>
      <c r="D139" s="130"/>
      <c r="E139" s="130"/>
      <c r="F139" s="130"/>
      <c r="G139" s="130"/>
      <c r="H139" s="130"/>
      <c r="I139" s="129"/>
      <c r="J139" s="129"/>
      <c r="K139" s="129"/>
      <c r="L139" s="129"/>
      <c r="M139" s="129"/>
      <c r="N139" s="129"/>
      <c r="O139" s="128"/>
      <c r="P139" s="131"/>
      <c r="Q139" s="128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OB139" s="105"/>
      <c r="OC139" s="105"/>
      <c r="OD139" s="146"/>
      <c r="OE139" s="103" t="str">
        <f t="shared" si="106"/>
        <v>..</v>
      </c>
      <c r="OF139" s="103"/>
      <c r="OG139" s="106" t="str">
        <f t="shared" si="107"/>
        <v>..</v>
      </c>
      <c r="OH139" s="106" t="str">
        <f t="shared" si="108"/>
        <v>..</v>
      </c>
      <c r="OI139" s="106"/>
      <c r="OJ139" s="106"/>
      <c r="OK139" s="102" t="str">
        <f t="shared" si="109"/>
        <v>.</v>
      </c>
      <c r="OL139" s="102" t="str">
        <f t="shared" si="110"/>
        <v>.</v>
      </c>
      <c r="OM139" s="102" t="str">
        <f t="shared" si="111"/>
        <v>.</v>
      </c>
      <c r="ON139" s="102" t="str">
        <f t="shared" si="112"/>
        <v>.</v>
      </c>
      <c r="OO139" s="102" t="str">
        <f t="shared" si="113"/>
        <v>.</v>
      </c>
      <c r="OP139" s="102" t="str">
        <f t="shared" si="114"/>
        <v>.</v>
      </c>
      <c r="OQ139" s="102" t="str">
        <f t="shared" si="115"/>
        <v>.</v>
      </c>
      <c r="OR139" s="102" t="str">
        <f t="shared" si="116"/>
        <v>.</v>
      </c>
      <c r="OS139" s="102" t="str">
        <f t="shared" si="117"/>
        <v>.</v>
      </c>
      <c r="OT139" s="102" t="str">
        <f t="shared" si="118"/>
        <v>.</v>
      </c>
      <c r="OU139" s="102" t="str">
        <f t="shared" si="119"/>
        <v>.</v>
      </c>
      <c r="OV139" s="99" t="str">
        <f t="shared" si="120"/>
        <v/>
      </c>
      <c r="OW139" s="99" t="str">
        <f t="shared" si="121"/>
        <v/>
      </c>
      <c r="OX139" s="99" t="str">
        <f t="shared" si="122"/>
        <v/>
      </c>
      <c r="OY139" s="99" t="str">
        <f t="shared" si="123"/>
        <v/>
      </c>
      <c r="OZ139" s="99" t="str">
        <f t="shared" si="124"/>
        <v/>
      </c>
      <c r="PA139" s="100" t="str">
        <f t="shared" si="125"/>
        <v>.</v>
      </c>
      <c r="PB139" s="100" t="str">
        <f t="shared" si="126"/>
        <v xml:space="preserve"> /  / .</v>
      </c>
      <c r="PC139" s="107" t="str">
        <f t="shared" si="127"/>
        <v>.</v>
      </c>
      <c r="PD139" s="107" t="str">
        <f t="shared" si="128"/>
        <v xml:space="preserve"> /  / .</v>
      </c>
      <c r="PE139" s="100" t="str">
        <f t="shared" si="129"/>
        <v>.</v>
      </c>
      <c r="PF139" s="100" t="str">
        <f t="shared" si="130"/>
        <v xml:space="preserve"> /  / .</v>
      </c>
      <c r="PG139" s="99" t="str">
        <f t="shared" si="131"/>
        <v xml:space="preserve"> /  / .
 /  / .
 /  / .</v>
      </c>
      <c r="PH139" s="101" t="str">
        <f t="shared" si="132"/>
        <v xml:space="preserve">Tempat Pengajian : , 
Tahun Pengajian yang dipohon : 
Tempoh Pengajian : 
Keputusan tahun terakhir : </v>
      </c>
      <c r="PI139" s="102" t="str">
        <f t="shared" si="133"/>
        <v>.</v>
      </c>
      <c r="PJ139" s="102" t="str">
        <f t="shared" si="134"/>
        <v>.</v>
      </c>
      <c r="PK139" s="103" t="str">
        <f t="shared" si="135"/>
        <v>.</v>
      </c>
      <c r="PL139" s="102" t="str">
        <f t="shared" si="136"/>
        <v>.</v>
      </c>
      <c r="PM139" s="102" t="str">
        <f t="shared" si="137"/>
        <v>.</v>
      </c>
      <c r="PN139" s="102" t="str">
        <f t="shared" si="138"/>
        <v>.</v>
      </c>
      <c r="PO139" s="102" t="str">
        <f t="shared" si="139"/>
        <v>.</v>
      </c>
      <c r="PP139" s="102" t="str">
        <f t="shared" si="140"/>
        <v>.</v>
      </c>
      <c r="PQ139" s="102" t="str">
        <f t="shared" si="141"/>
        <v>.</v>
      </c>
      <c r="PR139" s="102" t="str">
        <f t="shared" si="142"/>
        <v>.</v>
      </c>
      <c r="PS139" s="102" t="str">
        <f t="shared" si="143"/>
        <v>.</v>
      </c>
      <c r="PT139" s="102" t="str">
        <f t="shared" si="144"/>
        <v>.</v>
      </c>
      <c r="PU139" s="102" t="str">
        <f t="shared" si="145"/>
        <v>.</v>
      </c>
      <c r="PV139" s="103" t="str">
        <f t="shared" si="146"/>
        <v/>
      </c>
      <c r="PW139" s="103" t="str">
        <f t="shared" si="147"/>
        <v/>
      </c>
      <c r="PX139" s="103" t="str">
        <f t="shared" si="148"/>
        <v/>
      </c>
      <c r="PY139" s="103" t="str">
        <f t="shared" si="149"/>
        <v/>
      </c>
      <c r="PZ139" s="103" t="str">
        <f t="shared" si="150"/>
        <v/>
      </c>
      <c r="QA139" s="108" t="str">
        <f t="shared" si="151"/>
        <v>.</v>
      </c>
      <c r="QB139" s="109" t="str">
        <f t="shared" si="152"/>
        <v>.</v>
      </c>
      <c r="QC139" s="108" t="str">
        <f t="shared" si="153"/>
        <v>.</v>
      </c>
      <c r="QD139" s="110"/>
      <c r="QE139" s="2" t="s">
        <v>287</v>
      </c>
      <c r="QF139" s="47"/>
      <c r="QG139" s="47"/>
      <c r="QH139" s="55"/>
      <c r="QI139" s="56"/>
      <c r="QJ139" s="55"/>
    </row>
    <row r="140" spans="1:452" ht="19.5" customHeight="1" x14ac:dyDescent="0.25">
      <c r="A140" s="128"/>
      <c r="B140" s="129"/>
      <c r="C140" s="130"/>
      <c r="D140" s="130"/>
      <c r="E140" s="130"/>
      <c r="F140" s="130"/>
      <c r="G140" s="130"/>
      <c r="H140" s="130"/>
      <c r="I140" s="129"/>
      <c r="J140" s="129"/>
      <c r="K140" s="129"/>
      <c r="L140" s="129"/>
      <c r="M140" s="129"/>
      <c r="N140" s="129"/>
      <c r="O140" s="128"/>
      <c r="P140" s="131"/>
      <c r="Q140" s="128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OB140" s="105"/>
      <c r="OC140" s="105"/>
      <c r="OD140" s="146"/>
      <c r="OE140" s="103" t="str">
        <f t="shared" si="106"/>
        <v>..</v>
      </c>
      <c r="OF140" s="103"/>
      <c r="OG140" s="106" t="str">
        <f t="shared" si="107"/>
        <v>..</v>
      </c>
      <c r="OH140" s="106" t="str">
        <f t="shared" si="108"/>
        <v>..</v>
      </c>
      <c r="OI140" s="106"/>
      <c r="OJ140" s="106"/>
      <c r="OK140" s="102" t="str">
        <f t="shared" si="109"/>
        <v>.</v>
      </c>
      <c r="OL140" s="102" t="str">
        <f t="shared" si="110"/>
        <v>.</v>
      </c>
      <c r="OM140" s="102" t="str">
        <f t="shared" si="111"/>
        <v>.</v>
      </c>
      <c r="ON140" s="102" t="str">
        <f t="shared" si="112"/>
        <v>.</v>
      </c>
      <c r="OO140" s="102" t="str">
        <f t="shared" si="113"/>
        <v>.</v>
      </c>
      <c r="OP140" s="102" t="str">
        <f t="shared" si="114"/>
        <v>.</v>
      </c>
      <c r="OQ140" s="102" t="str">
        <f t="shared" si="115"/>
        <v>.</v>
      </c>
      <c r="OR140" s="102" t="str">
        <f t="shared" si="116"/>
        <v>.</v>
      </c>
      <c r="OS140" s="102" t="str">
        <f t="shared" si="117"/>
        <v>.</v>
      </c>
      <c r="OT140" s="102" t="str">
        <f t="shared" si="118"/>
        <v>.</v>
      </c>
      <c r="OU140" s="102" t="str">
        <f t="shared" si="119"/>
        <v>.</v>
      </c>
      <c r="OV140" s="99" t="str">
        <f t="shared" si="120"/>
        <v/>
      </c>
      <c r="OW140" s="99" t="str">
        <f t="shared" si="121"/>
        <v/>
      </c>
      <c r="OX140" s="99" t="str">
        <f t="shared" si="122"/>
        <v/>
      </c>
      <c r="OY140" s="99" t="str">
        <f t="shared" si="123"/>
        <v/>
      </c>
      <c r="OZ140" s="99" t="str">
        <f t="shared" si="124"/>
        <v/>
      </c>
      <c r="PA140" s="100" t="str">
        <f t="shared" si="125"/>
        <v>.</v>
      </c>
      <c r="PB140" s="100" t="str">
        <f t="shared" si="126"/>
        <v xml:space="preserve"> /  / .</v>
      </c>
      <c r="PC140" s="107" t="str">
        <f t="shared" si="127"/>
        <v>.</v>
      </c>
      <c r="PD140" s="107" t="str">
        <f t="shared" si="128"/>
        <v xml:space="preserve"> /  / .</v>
      </c>
      <c r="PE140" s="100" t="str">
        <f t="shared" si="129"/>
        <v>.</v>
      </c>
      <c r="PF140" s="100" t="str">
        <f t="shared" si="130"/>
        <v xml:space="preserve"> /  / .</v>
      </c>
      <c r="PG140" s="99" t="str">
        <f t="shared" si="131"/>
        <v xml:space="preserve"> /  / .
 /  / .
 /  / .</v>
      </c>
      <c r="PH140" s="101" t="str">
        <f t="shared" si="132"/>
        <v xml:space="preserve">Tempat Pengajian : , 
Tahun Pengajian yang dipohon : 
Tempoh Pengajian : 
Keputusan tahun terakhir : </v>
      </c>
      <c r="PI140" s="102" t="str">
        <f t="shared" si="133"/>
        <v>.</v>
      </c>
      <c r="PJ140" s="102" t="str">
        <f t="shared" si="134"/>
        <v>.</v>
      </c>
      <c r="PK140" s="103" t="str">
        <f t="shared" si="135"/>
        <v>.</v>
      </c>
      <c r="PL140" s="102" t="str">
        <f t="shared" si="136"/>
        <v>.</v>
      </c>
      <c r="PM140" s="102" t="str">
        <f t="shared" si="137"/>
        <v>.</v>
      </c>
      <c r="PN140" s="102" t="str">
        <f t="shared" si="138"/>
        <v>.</v>
      </c>
      <c r="PO140" s="102" t="str">
        <f t="shared" si="139"/>
        <v>.</v>
      </c>
      <c r="PP140" s="102" t="str">
        <f t="shared" si="140"/>
        <v>.</v>
      </c>
      <c r="PQ140" s="102" t="str">
        <f t="shared" si="141"/>
        <v>.</v>
      </c>
      <c r="PR140" s="102" t="str">
        <f t="shared" si="142"/>
        <v>.</v>
      </c>
      <c r="PS140" s="102" t="str">
        <f t="shared" si="143"/>
        <v>.</v>
      </c>
      <c r="PT140" s="102" t="str">
        <f t="shared" si="144"/>
        <v>.</v>
      </c>
      <c r="PU140" s="102" t="str">
        <f t="shared" si="145"/>
        <v>.</v>
      </c>
      <c r="PV140" s="103" t="str">
        <f t="shared" si="146"/>
        <v/>
      </c>
      <c r="PW140" s="103" t="str">
        <f t="shared" si="147"/>
        <v/>
      </c>
      <c r="PX140" s="103" t="str">
        <f t="shared" si="148"/>
        <v/>
      </c>
      <c r="PY140" s="103" t="str">
        <f t="shared" si="149"/>
        <v/>
      </c>
      <c r="PZ140" s="103" t="str">
        <f t="shared" si="150"/>
        <v/>
      </c>
      <c r="QA140" s="108" t="str">
        <f t="shared" si="151"/>
        <v>.</v>
      </c>
      <c r="QB140" s="109" t="str">
        <f t="shared" si="152"/>
        <v>.</v>
      </c>
      <c r="QC140" s="108" t="str">
        <f t="shared" si="153"/>
        <v>.</v>
      </c>
      <c r="QD140" s="110"/>
      <c r="QE140" s="2" t="s">
        <v>287</v>
      </c>
      <c r="QF140" s="47"/>
      <c r="QG140" s="47"/>
      <c r="QH140" s="55"/>
      <c r="QI140" s="56"/>
      <c r="QJ140" s="55"/>
    </row>
    <row r="141" spans="1:452" ht="19.5" customHeight="1" x14ac:dyDescent="0.25">
      <c r="A141" s="128"/>
      <c r="B141" s="129"/>
      <c r="C141" s="130"/>
      <c r="D141" s="130"/>
      <c r="E141" s="130"/>
      <c r="F141" s="130"/>
      <c r="G141" s="130"/>
      <c r="H141" s="130"/>
      <c r="I141" s="129"/>
      <c r="J141" s="129"/>
      <c r="K141" s="129"/>
      <c r="L141" s="129"/>
      <c r="M141" s="129"/>
      <c r="N141" s="129"/>
      <c r="O141" s="128"/>
      <c r="P141" s="131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OB141" s="105"/>
      <c r="OC141" s="105"/>
      <c r="OD141" s="146"/>
      <c r="OE141" s="103" t="str">
        <f t="shared" si="106"/>
        <v>..</v>
      </c>
      <c r="OF141" s="103"/>
      <c r="OG141" s="106" t="str">
        <f t="shared" si="107"/>
        <v>..</v>
      </c>
      <c r="OH141" s="106" t="str">
        <f t="shared" si="108"/>
        <v>..</v>
      </c>
      <c r="OI141" s="106"/>
      <c r="OJ141" s="106"/>
      <c r="OK141" s="102" t="str">
        <f t="shared" si="109"/>
        <v>.</v>
      </c>
      <c r="OL141" s="102" t="str">
        <f t="shared" si="110"/>
        <v>.</v>
      </c>
      <c r="OM141" s="102" t="str">
        <f t="shared" si="111"/>
        <v>.</v>
      </c>
      <c r="ON141" s="102" t="str">
        <f t="shared" si="112"/>
        <v>.</v>
      </c>
      <c r="OO141" s="102" t="str">
        <f t="shared" si="113"/>
        <v>.</v>
      </c>
      <c r="OP141" s="102" t="str">
        <f t="shared" si="114"/>
        <v>.</v>
      </c>
      <c r="OQ141" s="102" t="str">
        <f t="shared" si="115"/>
        <v>.</v>
      </c>
      <c r="OR141" s="102" t="str">
        <f t="shared" si="116"/>
        <v>.</v>
      </c>
      <c r="OS141" s="102" t="str">
        <f t="shared" si="117"/>
        <v>.</v>
      </c>
      <c r="OT141" s="102" t="str">
        <f t="shared" si="118"/>
        <v>.</v>
      </c>
      <c r="OU141" s="102" t="str">
        <f t="shared" si="119"/>
        <v>.</v>
      </c>
      <c r="OV141" s="99" t="str">
        <f t="shared" si="120"/>
        <v/>
      </c>
      <c r="OW141" s="99" t="str">
        <f t="shared" si="121"/>
        <v/>
      </c>
      <c r="OX141" s="99" t="str">
        <f t="shared" si="122"/>
        <v/>
      </c>
      <c r="OY141" s="99" t="str">
        <f t="shared" si="123"/>
        <v/>
      </c>
      <c r="OZ141" s="99" t="str">
        <f t="shared" si="124"/>
        <v/>
      </c>
      <c r="PA141" s="100" t="str">
        <f t="shared" si="125"/>
        <v>.</v>
      </c>
      <c r="PB141" s="100" t="str">
        <f t="shared" si="126"/>
        <v xml:space="preserve"> /  / .</v>
      </c>
      <c r="PC141" s="107" t="str">
        <f t="shared" si="127"/>
        <v>.</v>
      </c>
      <c r="PD141" s="107" t="str">
        <f t="shared" si="128"/>
        <v xml:space="preserve"> /  / .</v>
      </c>
      <c r="PE141" s="100" t="str">
        <f t="shared" si="129"/>
        <v>.</v>
      </c>
      <c r="PF141" s="100" t="str">
        <f t="shared" si="130"/>
        <v xml:space="preserve"> /  / .</v>
      </c>
      <c r="PG141" s="99" t="str">
        <f t="shared" si="131"/>
        <v xml:space="preserve"> /  / .
 /  / .
 /  / .</v>
      </c>
      <c r="PH141" s="101" t="str">
        <f t="shared" si="132"/>
        <v xml:space="preserve">Tempat Pengajian : , 
Tahun Pengajian yang dipohon : 
Tempoh Pengajian : 
Keputusan tahun terakhir : </v>
      </c>
      <c r="PI141" s="102" t="str">
        <f t="shared" si="133"/>
        <v>.</v>
      </c>
      <c r="PJ141" s="102" t="str">
        <f t="shared" si="134"/>
        <v>.</v>
      </c>
      <c r="PK141" s="103" t="str">
        <f t="shared" si="135"/>
        <v>.</v>
      </c>
      <c r="PL141" s="102" t="str">
        <f t="shared" si="136"/>
        <v>.</v>
      </c>
      <c r="PM141" s="102" t="str">
        <f t="shared" si="137"/>
        <v>.</v>
      </c>
      <c r="PN141" s="102" t="str">
        <f t="shared" si="138"/>
        <v>.</v>
      </c>
      <c r="PO141" s="102" t="str">
        <f t="shared" si="139"/>
        <v>.</v>
      </c>
      <c r="PP141" s="102" t="str">
        <f t="shared" si="140"/>
        <v>.</v>
      </c>
      <c r="PQ141" s="102" t="str">
        <f t="shared" si="141"/>
        <v>.</v>
      </c>
      <c r="PR141" s="102" t="str">
        <f t="shared" si="142"/>
        <v>.</v>
      </c>
      <c r="PS141" s="102" t="str">
        <f t="shared" si="143"/>
        <v>.</v>
      </c>
      <c r="PT141" s="102" t="str">
        <f t="shared" si="144"/>
        <v>.</v>
      </c>
      <c r="PU141" s="102" t="str">
        <f t="shared" si="145"/>
        <v>.</v>
      </c>
      <c r="PV141" s="103" t="str">
        <f t="shared" si="146"/>
        <v/>
      </c>
      <c r="PW141" s="103" t="str">
        <f t="shared" si="147"/>
        <v/>
      </c>
      <c r="PX141" s="103" t="str">
        <f t="shared" si="148"/>
        <v/>
      </c>
      <c r="PY141" s="103" t="str">
        <f t="shared" si="149"/>
        <v/>
      </c>
      <c r="PZ141" s="103" t="str">
        <f t="shared" si="150"/>
        <v/>
      </c>
      <c r="QA141" s="108" t="str">
        <f t="shared" si="151"/>
        <v>.</v>
      </c>
      <c r="QB141" s="109" t="str">
        <f t="shared" si="152"/>
        <v>.</v>
      </c>
      <c r="QC141" s="108" t="str">
        <f t="shared" si="153"/>
        <v>.</v>
      </c>
      <c r="QD141" s="110"/>
      <c r="QE141" s="2" t="s">
        <v>287</v>
      </c>
      <c r="QF141" s="47"/>
      <c r="QG141" s="47"/>
      <c r="QH141" s="55"/>
      <c r="QI141" s="56"/>
      <c r="QJ141" s="55"/>
    </row>
    <row r="142" spans="1:452" ht="19.5" customHeight="1" x14ac:dyDescent="0.25">
      <c r="A142" s="128"/>
      <c r="B142" s="129"/>
      <c r="C142" s="130"/>
      <c r="D142" s="130"/>
      <c r="E142" s="130"/>
      <c r="F142" s="130"/>
      <c r="G142" s="130"/>
      <c r="H142" s="130"/>
      <c r="I142" s="129"/>
      <c r="J142" s="129"/>
      <c r="K142" s="129"/>
      <c r="L142" s="129"/>
      <c r="M142" s="129"/>
      <c r="N142" s="129"/>
      <c r="O142" s="128"/>
      <c r="P142" s="131"/>
      <c r="Q142" s="128"/>
      <c r="R142" s="128"/>
      <c r="S142" s="128"/>
      <c r="T142" s="128"/>
      <c r="U142" s="128"/>
      <c r="V142" s="128"/>
      <c r="W142" s="128"/>
      <c r="X142" s="128"/>
      <c r="Y142" s="128"/>
      <c r="Z142" s="128"/>
      <c r="AA142" s="128"/>
      <c r="AB142" s="128"/>
      <c r="OB142" s="105"/>
      <c r="OC142" s="105"/>
      <c r="OD142" s="146"/>
      <c r="OE142" s="103" t="str">
        <f t="shared" si="106"/>
        <v>..</v>
      </c>
      <c r="OF142" s="103"/>
      <c r="OG142" s="106" t="str">
        <f t="shared" si="107"/>
        <v>..</v>
      </c>
      <c r="OH142" s="106" t="str">
        <f t="shared" si="108"/>
        <v>..</v>
      </c>
      <c r="OI142" s="106"/>
      <c r="OJ142" s="106"/>
      <c r="OK142" s="102" t="str">
        <f t="shared" si="109"/>
        <v>.</v>
      </c>
      <c r="OL142" s="102" t="str">
        <f t="shared" si="110"/>
        <v>.</v>
      </c>
      <c r="OM142" s="102" t="str">
        <f t="shared" si="111"/>
        <v>.</v>
      </c>
      <c r="ON142" s="102" t="str">
        <f t="shared" si="112"/>
        <v>.</v>
      </c>
      <c r="OO142" s="102" t="str">
        <f t="shared" si="113"/>
        <v>.</v>
      </c>
      <c r="OP142" s="102" t="str">
        <f t="shared" si="114"/>
        <v>.</v>
      </c>
      <c r="OQ142" s="102" t="str">
        <f t="shared" si="115"/>
        <v>.</v>
      </c>
      <c r="OR142" s="102" t="str">
        <f t="shared" si="116"/>
        <v>.</v>
      </c>
      <c r="OS142" s="102" t="str">
        <f t="shared" si="117"/>
        <v>.</v>
      </c>
      <c r="OT142" s="102" t="str">
        <f t="shared" si="118"/>
        <v>.</v>
      </c>
      <c r="OU142" s="102" t="str">
        <f t="shared" si="119"/>
        <v>.</v>
      </c>
      <c r="OV142" s="99" t="str">
        <f t="shared" si="120"/>
        <v/>
      </c>
      <c r="OW142" s="99" t="str">
        <f t="shared" si="121"/>
        <v/>
      </c>
      <c r="OX142" s="99" t="str">
        <f t="shared" si="122"/>
        <v/>
      </c>
      <c r="OY142" s="99" t="str">
        <f t="shared" si="123"/>
        <v/>
      </c>
      <c r="OZ142" s="99" t="str">
        <f t="shared" si="124"/>
        <v/>
      </c>
      <c r="PA142" s="100" t="str">
        <f t="shared" si="125"/>
        <v>.</v>
      </c>
      <c r="PB142" s="100" t="str">
        <f t="shared" si="126"/>
        <v xml:space="preserve"> /  / .</v>
      </c>
      <c r="PC142" s="107" t="str">
        <f t="shared" si="127"/>
        <v>.</v>
      </c>
      <c r="PD142" s="107" t="str">
        <f t="shared" si="128"/>
        <v xml:space="preserve"> /  / .</v>
      </c>
      <c r="PE142" s="100" t="str">
        <f t="shared" si="129"/>
        <v>.</v>
      </c>
      <c r="PF142" s="100" t="str">
        <f t="shared" si="130"/>
        <v xml:space="preserve"> /  / .</v>
      </c>
      <c r="PG142" s="99" t="str">
        <f t="shared" si="131"/>
        <v xml:space="preserve"> /  / .
 /  / .
 /  / .</v>
      </c>
      <c r="PH142" s="101" t="str">
        <f t="shared" si="132"/>
        <v xml:space="preserve">Tempat Pengajian : , 
Tahun Pengajian yang dipohon : 
Tempoh Pengajian : 
Keputusan tahun terakhir : </v>
      </c>
      <c r="PI142" s="102" t="str">
        <f t="shared" si="133"/>
        <v>.</v>
      </c>
      <c r="PJ142" s="102" t="str">
        <f t="shared" si="134"/>
        <v>.</v>
      </c>
      <c r="PK142" s="103" t="str">
        <f t="shared" si="135"/>
        <v>.</v>
      </c>
      <c r="PL142" s="102" t="str">
        <f t="shared" si="136"/>
        <v>.</v>
      </c>
      <c r="PM142" s="102" t="str">
        <f t="shared" si="137"/>
        <v>.</v>
      </c>
      <c r="PN142" s="102" t="str">
        <f t="shared" si="138"/>
        <v>.</v>
      </c>
      <c r="PO142" s="102" t="str">
        <f t="shared" si="139"/>
        <v>.</v>
      </c>
      <c r="PP142" s="102" t="str">
        <f t="shared" si="140"/>
        <v>.</v>
      </c>
      <c r="PQ142" s="102" t="str">
        <f t="shared" si="141"/>
        <v>.</v>
      </c>
      <c r="PR142" s="102" t="str">
        <f t="shared" si="142"/>
        <v>.</v>
      </c>
      <c r="PS142" s="102" t="str">
        <f t="shared" si="143"/>
        <v>.</v>
      </c>
      <c r="PT142" s="102" t="str">
        <f t="shared" si="144"/>
        <v>.</v>
      </c>
      <c r="PU142" s="102" t="str">
        <f t="shared" si="145"/>
        <v>.</v>
      </c>
      <c r="PV142" s="103" t="str">
        <f t="shared" si="146"/>
        <v/>
      </c>
      <c r="PW142" s="103" t="str">
        <f t="shared" si="147"/>
        <v/>
      </c>
      <c r="PX142" s="103" t="str">
        <f t="shared" si="148"/>
        <v/>
      </c>
      <c r="PY142" s="103" t="str">
        <f t="shared" si="149"/>
        <v/>
      </c>
      <c r="PZ142" s="103" t="str">
        <f t="shared" si="150"/>
        <v/>
      </c>
      <c r="QA142" s="108" t="str">
        <f t="shared" si="151"/>
        <v>.</v>
      </c>
      <c r="QB142" s="109" t="str">
        <f t="shared" si="152"/>
        <v>.</v>
      </c>
      <c r="QC142" s="108" t="str">
        <f t="shared" si="153"/>
        <v>.</v>
      </c>
      <c r="QD142" s="110"/>
      <c r="QE142" s="2" t="s">
        <v>287</v>
      </c>
      <c r="QF142" s="47"/>
      <c r="QG142" s="47"/>
      <c r="QH142" s="55"/>
      <c r="QI142" s="56"/>
      <c r="QJ142" s="55"/>
    </row>
    <row r="143" spans="1:452" ht="19.5" customHeight="1" x14ac:dyDescent="0.25">
      <c r="A143" s="128"/>
      <c r="B143" s="129"/>
      <c r="C143" s="130"/>
      <c r="D143" s="130"/>
      <c r="E143" s="130"/>
      <c r="F143" s="130"/>
      <c r="G143" s="130"/>
      <c r="H143" s="130"/>
      <c r="I143" s="129"/>
      <c r="J143" s="129"/>
      <c r="K143" s="129"/>
      <c r="L143" s="129"/>
      <c r="M143" s="129"/>
      <c r="N143" s="129"/>
      <c r="O143" s="128"/>
      <c r="P143" s="131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OB143" s="105"/>
      <c r="OC143" s="105"/>
      <c r="OD143" s="146"/>
      <c r="OE143" s="103" t="str">
        <f t="shared" si="106"/>
        <v>..</v>
      </c>
      <c r="OF143" s="103"/>
      <c r="OG143" s="106" t="str">
        <f t="shared" si="107"/>
        <v>..</v>
      </c>
      <c r="OH143" s="106" t="str">
        <f t="shared" si="108"/>
        <v>..</v>
      </c>
      <c r="OI143" s="106"/>
      <c r="OJ143" s="106"/>
      <c r="OK143" s="102" t="str">
        <f t="shared" si="109"/>
        <v>.</v>
      </c>
      <c r="OL143" s="102" t="str">
        <f t="shared" si="110"/>
        <v>.</v>
      </c>
      <c r="OM143" s="102" t="str">
        <f t="shared" si="111"/>
        <v>.</v>
      </c>
      <c r="ON143" s="102" t="str">
        <f t="shared" si="112"/>
        <v>.</v>
      </c>
      <c r="OO143" s="102" t="str">
        <f t="shared" si="113"/>
        <v>.</v>
      </c>
      <c r="OP143" s="102" t="str">
        <f t="shared" si="114"/>
        <v>.</v>
      </c>
      <c r="OQ143" s="102" t="str">
        <f t="shared" si="115"/>
        <v>.</v>
      </c>
      <c r="OR143" s="102" t="str">
        <f t="shared" si="116"/>
        <v>.</v>
      </c>
      <c r="OS143" s="102" t="str">
        <f t="shared" si="117"/>
        <v>.</v>
      </c>
      <c r="OT143" s="102" t="str">
        <f t="shared" si="118"/>
        <v>.</v>
      </c>
      <c r="OU143" s="102" t="str">
        <f t="shared" si="119"/>
        <v>.</v>
      </c>
      <c r="OV143" s="99" t="str">
        <f t="shared" si="120"/>
        <v/>
      </c>
      <c r="OW143" s="99" t="str">
        <f t="shared" si="121"/>
        <v/>
      </c>
      <c r="OX143" s="99" t="str">
        <f t="shared" si="122"/>
        <v/>
      </c>
      <c r="OY143" s="99" t="str">
        <f t="shared" si="123"/>
        <v/>
      </c>
      <c r="OZ143" s="99" t="str">
        <f t="shared" si="124"/>
        <v/>
      </c>
      <c r="PA143" s="100" t="str">
        <f t="shared" si="125"/>
        <v>.</v>
      </c>
      <c r="PB143" s="100" t="str">
        <f t="shared" si="126"/>
        <v xml:space="preserve"> /  / .</v>
      </c>
      <c r="PC143" s="107" t="str">
        <f t="shared" si="127"/>
        <v>.</v>
      </c>
      <c r="PD143" s="107" t="str">
        <f t="shared" si="128"/>
        <v xml:space="preserve"> /  / .</v>
      </c>
      <c r="PE143" s="100" t="str">
        <f t="shared" si="129"/>
        <v>.</v>
      </c>
      <c r="PF143" s="100" t="str">
        <f t="shared" si="130"/>
        <v xml:space="preserve"> /  / .</v>
      </c>
      <c r="PG143" s="99" t="str">
        <f t="shared" si="131"/>
        <v xml:space="preserve"> /  / .
 /  / .
 /  / .</v>
      </c>
      <c r="PH143" s="101" t="str">
        <f t="shared" si="132"/>
        <v xml:space="preserve">Tempat Pengajian : , 
Tahun Pengajian yang dipohon : 
Tempoh Pengajian : 
Keputusan tahun terakhir : </v>
      </c>
      <c r="PI143" s="102" t="str">
        <f t="shared" si="133"/>
        <v>.</v>
      </c>
      <c r="PJ143" s="102" t="str">
        <f t="shared" si="134"/>
        <v>.</v>
      </c>
      <c r="PK143" s="103" t="str">
        <f t="shared" si="135"/>
        <v>.</v>
      </c>
      <c r="PL143" s="102" t="str">
        <f t="shared" si="136"/>
        <v>.</v>
      </c>
      <c r="PM143" s="102" t="str">
        <f t="shared" si="137"/>
        <v>.</v>
      </c>
      <c r="PN143" s="102" t="str">
        <f t="shared" si="138"/>
        <v>.</v>
      </c>
      <c r="PO143" s="102" t="str">
        <f t="shared" si="139"/>
        <v>.</v>
      </c>
      <c r="PP143" s="102" t="str">
        <f t="shared" si="140"/>
        <v>.</v>
      </c>
      <c r="PQ143" s="102" t="str">
        <f t="shared" si="141"/>
        <v>.</v>
      </c>
      <c r="PR143" s="102" t="str">
        <f t="shared" si="142"/>
        <v>.</v>
      </c>
      <c r="PS143" s="102" t="str">
        <f t="shared" si="143"/>
        <v>.</v>
      </c>
      <c r="PT143" s="102" t="str">
        <f t="shared" si="144"/>
        <v>.</v>
      </c>
      <c r="PU143" s="102" t="str">
        <f t="shared" si="145"/>
        <v>.</v>
      </c>
      <c r="PV143" s="103" t="str">
        <f t="shared" si="146"/>
        <v/>
      </c>
      <c r="PW143" s="103" t="str">
        <f t="shared" si="147"/>
        <v/>
      </c>
      <c r="PX143" s="103" t="str">
        <f t="shared" si="148"/>
        <v/>
      </c>
      <c r="PY143" s="103" t="str">
        <f t="shared" si="149"/>
        <v/>
      </c>
      <c r="PZ143" s="103" t="str">
        <f t="shared" si="150"/>
        <v/>
      </c>
      <c r="QA143" s="108" t="str">
        <f t="shared" si="151"/>
        <v>.</v>
      </c>
      <c r="QB143" s="109" t="str">
        <f t="shared" si="152"/>
        <v>.</v>
      </c>
      <c r="QC143" s="108" t="str">
        <f t="shared" si="153"/>
        <v>.</v>
      </c>
      <c r="QD143" s="110"/>
      <c r="QE143" s="2" t="s">
        <v>287</v>
      </c>
      <c r="QF143" s="47"/>
      <c r="QG143" s="47"/>
      <c r="QH143" s="55"/>
      <c r="QI143" s="56"/>
      <c r="QJ143" s="55"/>
    </row>
    <row r="144" spans="1:452" ht="19.5" customHeight="1" x14ac:dyDescent="0.25">
      <c r="A144" s="128"/>
      <c r="B144" s="129"/>
      <c r="C144" s="130"/>
      <c r="D144" s="130"/>
      <c r="E144" s="130"/>
      <c r="F144" s="130"/>
      <c r="G144" s="130"/>
      <c r="H144" s="130"/>
      <c r="I144" s="129"/>
      <c r="J144" s="129"/>
      <c r="K144" s="129"/>
      <c r="L144" s="129"/>
      <c r="M144" s="129"/>
      <c r="N144" s="129"/>
      <c r="O144" s="128"/>
      <c r="P144" s="131"/>
      <c r="Q144" s="128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OB144" s="105"/>
      <c r="OC144" s="105"/>
      <c r="OD144" s="146"/>
      <c r="OE144" s="103" t="str">
        <f t="shared" si="106"/>
        <v>..</v>
      </c>
      <c r="OF144" s="103"/>
      <c r="OG144" s="106" t="str">
        <f t="shared" si="107"/>
        <v>..</v>
      </c>
      <c r="OH144" s="106" t="str">
        <f t="shared" si="108"/>
        <v>..</v>
      </c>
      <c r="OI144" s="106"/>
      <c r="OJ144" s="106"/>
      <c r="OK144" s="102" t="str">
        <f t="shared" si="109"/>
        <v>.</v>
      </c>
      <c r="OL144" s="102" t="str">
        <f t="shared" si="110"/>
        <v>.</v>
      </c>
      <c r="OM144" s="102" t="str">
        <f t="shared" si="111"/>
        <v>.</v>
      </c>
      <c r="ON144" s="102" t="str">
        <f t="shared" si="112"/>
        <v>.</v>
      </c>
      <c r="OO144" s="102" t="str">
        <f t="shared" si="113"/>
        <v>.</v>
      </c>
      <c r="OP144" s="102" t="str">
        <f t="shared" si="114"/>
        <v>.</v>
      </c>
      <c r="OQ144" s="102" t="str">
        <f t="shared" si="115"/>
        <v>.</v>
      </c>
      <c r="OR144" s="102" t="str">
        <f t="shared" si="116"/>
        <v>.</v>
      </c>
      <c r="OS144" s="102" t="str">
        <f t="shared" si="117"/>
        <v>.</v>
      </c>
      <c r="OT144" s="102" t="str">
        <f t="shared" si="118"/>
        <v>.</v>
      </c>
      <c r="OU144" s="102" t="str">
        <f t="shared" si="119"/>
        <v>.</v>
      </c>
      <c r="OV144" s="99" t="str">
        <f t="shared" si="120"/>
        <v/>
      </c>
      <c r="OW144" s="99" t="str">
        <f t="shared" si="121"/>
        <v/>
      </c>
      <c r="OX144" s="99" t="str">
        <f t="shared" si="122"/>
        <v/>
      </c>
      <c r="OY144" s="99" t="str">
        <f t="shared" si="123"/>
        <v/>
      </c>
      <c r="OZ144" s="99" t="str">
        <f t="shared" si="124"/>
        <v/>
      </c>
      <c r="PA144" s="100" t="str">
        <f t="shared" si="125"/>
        <v>.</v>
      </c>
      <c r="PB144" s="100" t="str">
        <f t="shared" si="126"/>
        <v xml:space="preserve"> /  / .</v>
      </c>
      <c r="PC144" s="107" t="str">
        <f t="shared" si="127"/>
        <v>.</v>
      </c>
      <c r="PD144" s="107" t="str">
        <f t="shared" si="128"/>
        <v xml:space="preserve"> /  / .</v>
      </c>
      <c r="PE144" s="100" t="str">
        <f t="shared" si="129"/>
        <v>.</v>
      </c>
      <c r="PF144" s="100" t="str">
        <f t="shared" si="130"/>
        <v xml:space="preserve"> /  / .</v>
      </c>
      <c r="PG144" s="99" t="str">
        <f t="shared" si="131"/>
        <v xml:space="preserve"> /  / .
 /  / .
 /  / .</v>
      </c>
      <c r="PH144" s="101" t="str">
        <f t="shared" si="132"/>
        <v xml:space="preserve">Tempat Pengajian : , 
Tahun Pengajian yang dipohon : 
Tempoh Pengajian : 
Keputusan tahun terakhir : </v>
      </c>
      <c r="PI144" s="102" t="str">
        <f t="shared" si="133"/>
        <v>.</v>
      </c>
      <c r="PJ144" s="102" t="str">
        <f t="shared" si="134"/>
        <v>.</v>
      </c>
      <c r="PK144" s="103" t="str">
        <f t="shared" si="135"/>
        <v>.</v>
      </c>
      <c r="PL144" s="102" t="str">
        <f t="shared" si="136"/>
        <v>.</v>
      </c>
      <c r="PM144" s="102" t="str">
        <f t="shared" si="137"/>
        <v>.</v>
      </c>
      <c r="PN144" s="102" t="str">
        <f t="shared" si="138"/>
        <v>.</v>
      </c>
      <c r="PO144" s="102" t="str">
        <f t="shared" si="139"/>
        <v>.</v>
      </c>
      <c r="PP144" s="102" t="str">
        <f t="shared" si="140"/>
        <v>.</v>
      </c>
      <c r="PQ144" s="102" t="str">
        <f t="shared" si="141"/>
        <v>.</v>
      </c>
      <c r="PR144" s="102" t="str">
        <f t="shared" si="142"/>
        <v>.</v>
      </c>
      <c r="PS144" s="102" t="str">
        <f t="shared" si="143"/>
        <v>.</v>
      </c>
      <c r="PT144" s="102" t="str">
        <f t="shared" si="144"/>
        <v>.</v>
      </c>
      <c r="PU144" s="102" t="str">
        <f t="shared" si="145"/>
        <v>.</v>
      </c>
      <c r="PV144" s="103" t="str">
        <f t="shared" si="146"/>
        <v/>
      </c>
      <c r="PW144" s="103" t="str">
        <f t="shared" si="147"/>
        <v/>
      </c>
      <c r="PX144" s="103" t="str">
        <f t="shared" si="148"/>
        <v/>
      </c>
      <c r="PY144" s="103" t="str">
        <f t="shared" si="149"/>
        <v/>
      </c>
      <c r="PZ144" s="103" t="str">
        <f t="shared" si="150"/>
        <v/>
      </c>
      <c r="QA144" s="108" t="str">
        <f t="shared" si="151"/>
        <v>.</v>
      </c>
      <c r="QB144" s="109" t="str">
        <f t="shared" si="152"/>
        <v>.</v>
      </c>
      <c r="QC144" s="108" t="str">
        <f t="shared" si="153"/>
        <v>.</v>
      </c>
      <c r="QD144" s="110"/>
      <c r="QE144" s="2" t="s">
        <v>287</v>
      </c>
      <c r="QF144" s="47"/>
      <c r="QG144" s="47"/>
      <c r="QH144" s="55"/>
      <c r="QI144" s="56"/>
      <c r="QJ144" s="55"/>
    </row>
    <row r="145" spans="1:452" ht="19.5" customHeight="1" x14ac:dyDescent="0.25">
      <c r="A145" s="128"/>
      <c r="B145" s="129"/>
      <c r="C145" s="130"/>
      <c r="D145" s="130"/>
      <c r="E145" s="130"/>
      <c r="F145" s="130"/>
      <c r="G145" s="130"/>
      <c r="H145" s="130"/>
      <c r="I145" s="129"/>
      <c r="J145" s="129"/>
      <c r="K145" s="129"/>
      <c r="L145" s="129"/>
      <c r="M145" s="129"/>
      <c r="N145" s="129"/>
      <c r="O145" s="128"/>
      <c r="P145" s="131"/>
      <c r="Q145" s="128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/>
      <c r="OB145" s="105"/>
      <c r="OC145" s="105"/>
      <c r="OD145" s="146"/>
      <c r="OE145" s="103" t="str">
        <f t="shared" si="106"/>
        <v>..</v>
      </c>
      <c r="OF145" s="103"/>
      <c r="OG145" s="106" t="str">
        <f t="shared" si="107"/>
        <v>..</v>
      </c>
      <c r="OH145" s="106" t="str">
        <f t="shared" si="108"/>
        <v>..</v>
      </c>
      <c r="OI145" s="106"/>
      <c r="OJ145" s="106"/>
      <c r="OK145" s="102" t="str">
        <f t="shared" si="109"/>
        <v>.</v>
      </c>
      <c r="OL145" s="102" t="str">
        <f t="shared" si="110"/>
        <v>.</v>
      </c>
      <c r="OM145" s="102" t="str">
        <f t="shared" si="111"/>
        <v>.</v>
      </c>
      <c r="ON145" s="102" t="str">
        <f t="shared" si="112"/>
        <v>.</v>
      </c>
      <c r="OO145" s="102" t="str">
        <f t="shared" si="113"/>
        <v>.</v>
      </c>
      <c r="OP145" s="102" t="str">
        <f t="shared" si="114"/>
        <v>.</v>
      </c>
      <c r="OQ145" s="102" t="str">
        <f t="shared" si="115"/>
        <v>.</v>
      </c>
      <c r="OR145" s="102" t="str">
        <f t="shared" si="116"/>
        <v>.</v>
      </c>
      <c r="OS145" s="102" t="str">
        <f t="shared" si="117"/>
        <v>.</v>
      </c>
      <c r="OT145" s="102" t="str">
        <f t="shared" si="118"/>
        <v>.</v>
      </c>
      <c r="OU145" s="102" t="str">
        <f t="shared" si="119"/>
        <v>.</v>
      </c>
      <c r="OV145" s="99" t="str">
        <f t="shared" si="120"/>
        <v/>
      </c>
      <c r="OW145" s="99" t="str">
        <f t="shared" si="121"/>
        <v/>
      </c>
      <c r="OX145" s="99" t="str">
        <f t="shared" si="122"/>
        <v/>
      </c>
      <c r="OY145" s="99" t="str">
        <f t="shared" si="123"/>
        <v/>
      </c>
      <c r="OZ145" s="99" t="str">
        <f t="shared" si="124"/>
        <v/>
      </c>
      <c r="PA145" s="100" t="str">
        <f t="shared" si="125"/>
        <v>.</v>
      </c>
      <c r="PB145" s="100" t="str">
        <f t="shared" si="126"/>
        <v xml:space="preserve"> /  / .</v>
      </c>
      <c r="PC145" s="107" t="str">
        <f t="shared" si="127"/>
        <v>.</v>
      </c>
      <c r="PD145" s="107" t="str">
        <f t="shared" si="128"/>
        <v xml:space="preserve"> /  / .</v>
      </c>
      <c r="PE145" s="100" t="str">
        <f t="shared" si="129"/>
        <v>.</v>
      </c>
      <c r="PF145" s="100" t="str">
        <f t="shared" si="130"/>
        <v xml:space="preserve"> /  / .</v>
      </c>
      <c r="PG145" s="99" t="str">
        <f t="shared" si="131"/>
        <v xml:space="preserve"> /  / .
 /  / .
 /  / .</v>
      </c>
      <c r="PH145" s="101" t="str">
        <f t="shared" si="132"/>
        <v xml:space="preserve">Tempat Pengajian : , 
Tahun Pengajian yang dipohon : 
Tempoh Pengajian : 
Keputusan tahun terakhir : </v>
      </c>
      <c r="PI145" s="102" t="str">
        <f t="shared" si="133"/>
        <v>.</v>
      </c>
      <c r="PJ145" s="102" t="str">
        <f t="shared" si="134"/>
        <v>.</v>
      </c>
      <c r="PK145" s="103" t="str">
        <f t="shared" si="135"/>
        <v>.</v>
      </c>
      <c r="PL145" s="102" t="str">
        <f t="shared" si="136"/>
        <v>.</v>
      </c>
      <c r="PM145" s="102" t="str">
        <f t="shared" si="137"/>
        <v>.</v>
      </c>
      <c r="PN145" s="102" t="str">
        <f t="shared" si="138"/>
        <v>.</v>
      </c>
      <c r="PO145" s="102" t="str">
        <f t="shared" si="139"/>
        <v>.</v>
      </c>
      <c r="PP145" s="102" t="str">
        <f t="shared" si="140"/>
        <v>.</v>
      </c>
      <c r="PQ145" s="102" t="str">
        <f t="shared" si="141"/>
        <v>.</v>
      </c>
      <c r="PR145" s="102" t="str">
        <f t="shared" si="142"/>
        <v>.</v>
      </c>
      <c r="PS145" s="102" t="str">
        <f t="shared" si="143"/>
        <v>.</v>
      </c>
      <c r="PT145" s="102" t="str">
        <f t="shared" si="144"/>
        <v>.</v>
      </c>
      <c r="PU145" s="102" t="str">
        <f t="shared" si="145"/>
        <v>.</v>
      </c>
      <c r="PV145" s="103" t="str">
        <f t="shared" si="146"/>
        <v/>
      </c>
      <c r="PW145" s="103" t="str">
        <f t="shared" si="147"/>
        <v/>
      </c>
      <c r="PX145" s="103" t="str">
        <f t="shared" si="148"/>
        <v/>
      </c>
      <c r="PY145" s="103" t="str">
        <f t="shared" si="149"/>
        <v/>
      </c>
      <c r="PZ145" s="103" t="str">
        <f t="shared" si="150"/>
        <v/>
      </c>
      <c r="QA145" s="108" t="str">
        <f t="shared" si="151"/>
        <v>.</v>
      </c>
      <c r="QB145" s="109" t="str">
        <f t="shared" si="152"/>
        <v>.</v>
      </c>
      <c r="QC145" s="108" t="str">
        <f t="shared" si="153"/>
        <v>.</v>
      </c>
      <c r="QD145" s="110"/>
      <c r="QE145" s="2" t="s">
        <v>287</v>
      </c>
      <c r="QF145" s="47"/>
      <c r="QG145" s="47"/>
      <c r="QH145" s="55"/>
      <c r="QI145" s="56"/>
      <c r="QJ145" s="55"/>
    </row>
    <row r="146" spans="1:452" ht="19.5" customHeight="1" x14ac:dyDescent="0.25">
      <c r="A146" s="128"/>
      <c r="B146" s="129"/>
      <c r="C146" s="130"/>
      <c r="D146" s="130"/>
      <c r="E146" s="130"/>
      <c r="F146" s="130"/>
      <c r="G146" s="130"/>
      <c r="H146" s="130"/>
      <c r="I146" s="129"/>
      <c r="J146" s="129"/>
      <c r="K146" s="129"/>
      <c r="L146" s="129"/>
      <c r="M146" s="129"/>
      <c r="N146" s="129"/>
      <c r="O146" s="128"/>
      <c r="P146" s="131"/>
      <c r="Q146" s="128"/>
      <c r="R146" s="128"/>
      <c r="S146" s="128"/>
      <c r="T146" s="128"/>
      <c r="U146" s="128"/>
      <c r="V146" s="128"/>
      <c r="W146" s="128"/>
      <c r="X146" s="128"/>
      <c r="Y146" s="128"/>
      <c r="Z146" s="128"/>
      <c r="AA146" s="128"/>
      <c r="AB146" s="128"/>
      <c r="OB146" s="105"/>
      <c r="OC146" s="105"/>
      <c r="OD146" s="146"/>
      <c r="OE146" s="103" t="str">
        <f t="shared" si="106"/>
        <v>..</v>
      </c>
      <c r="OF146" s="103"/>
      <c r="OG146" s="106" t="str">
        <f t="shared" si="107"/>
        <v>..</v>
      </c>
      <c r="OH146" s="106" t="str">
        <f t="shared" si="108"/>
        <v>..</v>
      </c>
      <c r="OI146" s="106"/>
      <c r="OJ146" s="106"/>
      <c r="OK146" s="102" t="str">
        <f t="shared" si="109"/>
        <v>.</v>
      </c>
      <c r="OL146" s="102" t="str">
        <f t="shared" si="110"/>
        <v>.</v>
      </c>
      <c r="OM146" s="102" t="str">
        <f t="shared" si="111"/>
        <v>.</v>
      </c>
      <c r="ON146" s="102" t="str">
        <f t="shared" si="112"/>
        <v>.</v>
      </c>
      <c r="OO146" s="102" t="str">
        <f t="shared" si="113"/>
        <v>.</v>
      </c>
      <c r="OP146" s="102" t="str">
        <f t="shared" si="114"/>
        <v>.</v>
      </c>
      <c r="OQ146" s="102" t="str">
        <f t="shared" si="115"/>
        <v>.</v>
      </c>
      <c r="OR146" s="102" t="str">
        <f t="shared" si="116"/>
        <v>.</v>
      </c>
      <c r="OS146" s="102" t="str">
        <f t="shared" si="117"/>
        <v>.</v>
      </c>
      <c r="OT146" s="102" t="str">
        <f t="shared" si="118"/>
        <v>.</v>
      </c>
      <c r="OU146" s="102" t="str">
        <f t="shared" si="119"/>
        <v>.</v>
      </c>
      <c r="OV146" s="99" t="str">
        <f t="shared" si="120"/>
        <v/>
      </c>
      <c r="OW146" s="99" t="str">
        <f t="shared" si="121"/>
        <v/>
      </c>
      <c r="OX146" s="99" t="str">
        <f t="shared" si="122"/>
        <v/>
      </c>
      <c r="OY146" s="99" t="str">
        <f t="shared" si="123"/>
        <v/>
      </c>
      <c r="OZ146" s="99" t="str">
        <f t="shared" si="124"/>
        <v/>
      </c>
      <c r="PA146" s="100" t="str">
        <f t="shared" si="125"/>
        <v>.</v>
      </c>
      <c r="PB146" s="100" t="str">
        <f t="shared" si="126"/>
        <v xml:space="preserve"> /  / .</v>
      </c>
      <c r="PC146" s="107" t="str">
        <f t="shared" si="127"/>
        <v>.</v>
      </c>
      <c r="PD146" s="107" t="str">
        <f t="shared" si="128"/>
        <v xml:space="preserve"> /  / .</v>
      </c>
      <c r="PE146" s="100" t="str">
        <f t="shared" si="129"/>
        <v>.</v>
      </c>
      <c r="PF146" s="100" t="str">
        <f t="shared" si="130"/>
        <v xml:space="preserve"> /  / .</v>
      </c>
      <c r="PG146" s="99" t="str">
        <f t="shared" si="131"/>
        <v xml:space="preserve"> /  / .
 /  / .
 /  / .</v>
      </c>
      <c r="PH146" s="101" t="str">
        <f t="shared" si="132"/>
        <v xml:space="preserve">Tempat Pengajian : , 
Tahun Pengajian yang dipohon : 
Tempoh Pengajian : 
Keputusan tahun terakhir : </v>
      </c>
      <c r="PI146" s="102" t="str">
        <f t="shared" si="133"/>
        <v>.</v>
      </c>
      <c r="PJ146" s="102" t="str">
        <f t="shared" si="134"/>
        <v>.</v>
      </c>
      <c r="PK146" s="103" t="str">
        <f t="shared" si="135"/>
        <v>.</v>
      </c>
      <c r="PL146" s="102" t="str">
        <f t="shared" si="136"/>
        <v>.</v>
      </c>
      <c r="PM146" s="102" t="str">
        <f t="shared" si="137"/>
        <v>.</v>
      </c>
      <c r="PN146" s="102" t="str">
        <f t="shared" si="138"/>
        <v>.</v>
      </c>
      <c r="PO146" s="102" t="str">
        <f t="shared" si="139"/>
        <v>.</v>
      </c>
      <c r="PP146" s="102" t="str">
        <f t="shared" si="140"/>
        <v>.</v>
      </c>
      <c r="PQ146" s="102" t="str">
        <f t="shared" si="141"/>
        <v>.</v>
      </c>
      <c r="PR146" s="102" t="str">
        <f t="shared" si="142"/>
        <v>.</v>
      </c>
      <c r="PS146" s="102" t="str">
        <f t="shared" si="143"/>
        <v>.</v>
      </c>
      <c r="PT146" s="102" t="str">
        <f t="shared" si="144"/>
        <v>.</v>
      </c>
      <c r="PU146" s="102" t="str">
        <f t="shared" si="145"/>
        <v>.</v>
      </c>
      <c r="PV146" s="103" t="str">
        <f t="shared" si="146"/>
        <v/>
      </c>
      <c r="PW146" s="103" t="str">
        <f t="shared" si="147"/>
        <v/>
      </c>
      <c r="PX146" s="103" t="str">
        <f t="shared" si="148"/>
        <v/>
      </c>
      <c r="PY146" s="103" t="str">
        <f t="shared" si="149"/>
        <v/>
      </c>
      <c r="PZ146" s="103" t="str">
        <f t="shared" si="150"/>
        <v/>
      </c>
      <c r="QA146" s="108" t="str">
        <f t="shared" si="151"/>
        <v>.</v>
      </c>
      <c r="QB146" s="109" t="str">
        <f t="shared" si="152"/>
        <v>.</v>
      </c>
      <c r="QC146" s="108" t="str">
        <f t="shared" si="153"/>
        <v>.</v>
      </c>
      <c r="QD146" s="110"/>
      <c r="QE146" s="2" t="s">
        <v>287</v>
      </c>
      <c r="QF146" s="47"/>
      <c r="QG146" s="47"/>
      <c r="QH146" s="55"/>
      <c r="QI146" s="56"/>
      <c r="QJ146" s="55"/>
    </row>
    <row r="147" spans="1:452" ht="19.5" customHeight="1" x14ac:dyDescent="0.25">
      <c r="A147" s="128"/>
      <c r="B147" s="129"/>
      <c r="C147" s="130"/>
      <c r="D147" s="130"/>
      <c r="E147" s="130"/>
      <c r="F147" s="130"/>
      <c r="G147" s="130"/>
      <c r="H147" s="130"/>
      <c r="I147" s="129"/>
      <c r="J147" s="129"/>
      <c r="K147" s="129"/>
      <c r="L147" s="129"/>
      <c r="M147" s="129"/>
      <c r="N147" s="129"/>
      <c r="O147" s="128"/>
      <c r="P147" s="131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OB147" s="105"/>
      <c r="OC147" s="105"/>
      <c r="OD147" s="146"/>
      <c r="OE147" s="103" t="str">
        <f t="shared" si="106"/>
        <v>..</v>
      </c>
      <c r="OF147" s="103"/>
      <c r="OG147" s="106" t="str">
        <f t="shared" si="107"/>
        <v>..</v>
      </c>
      <c r="OH147" s="106" t="str">
        <f t="shared" si="108"/>
        <v>..</v>
      </c>
      <c r="OI147" s="106"/>
      <c r="OJ147" s="106"/>
      <c r="OK147" s="102" t="str">
        <f t="shared" si="109"/>
        <v>.</v>
      </c>
      <c r="OL147" s="102" t="str">
        <f t="shared" si="110"/>
        <v>.</v>
      </c>
      <c r="OM147" s="102" t="str">
        <f t="shared" si="111"/>
        <v>.</v>
      </c>
      <c r="ON147" s="102" t="str">
        <f t="shared" si="112"/>
        <v>.</v>
      </c>
      <c r="OO147" s="102" t="str">
        <f t="shared" si="113"/>
        <v>.</v>
      </c>
      <c r="OP147" s="102" t="str">
        <f t="shared" si="114"/>
        <v>.</v>
      </c>
      <c r="OQ147" s="102" t="str">
        <f t="shared" si="115"/>
        <v>.</v>
      </c>
      <c r="OR147" s="102" t="str">
        <f t="shared" si="116"/>
        <v>.</v>
      </c>
      <c r="OS147" s="102" t="str">
        <f t="shared" si="117"/>
        <v>.</v>
      </c>
      <c r="OT147" s="102" t="str">
        <f t="shared" si="118"/>
        <v>.</v>
      </c>
      <c r="OU147" s="102" t="str">
        <f t="shared" si="119"/>
        <v>.</v>
      </c>
      <c r="OV147" s="99" t="str">
        <f t="shared" si="120"/>
        <v/>
      </c>
      <c r="OW147" s="99" t="str">
        <f t="shared" si="121"/>
        <v/>
      </c>
      <c r="OX147" s="99" t="str">
        <f t="shared" si="122"/>
        <v/>
      </c>
      <c r="OY147" s="99" t="str">
        <f t="shared" si="123"/>
        <v/>
      </c>
      <c r="OZ147" s="99" t="str">
        <f t="shared" si="124"/>
        <v/>
      </c>
      <c r="PA147" s="100" t="str">
        <f t="shared" si="125"/>
        <v>.</v>
      </c>
      <c r="PB147" s="100" t="str">
        <f t="shared" si="126"/>
        <v xml:space="preserve"> /  / .</v>
      </c>
      <c r="PC147" s="107" t="str">
        <f t="shared" si="127"/>
        <v>.</v>
      </c>
      <c r="PD147" s="107" t="str">
        <f t="shared" si="128"/>
        <v xml:space="preserve"> /  / .</v>
      </c>
      <c r="PE147" s="100" t="str">
        <f t="shared" si="129"/>
        <v>.</v>
      </c>
      <c r="PF147" s="100" t="str">
        <f t="shared" si="130"/>
        <v xml:space="preserve"> /  / .</v>
      </c>
      <c r="PG147" s="99" t="str">
        <f t="shared" si="131"/>
        <v xml:space="preserve"> /  / .
 /  / .
 /  / .</v>
      </c>
      <c r="PH147" s="101" t="str">
        <f t="shared" si="132"/>
        <v xml:space="preserve">Tempat Pengajian : , 
Tahun Pengajian yang dipohon : 
Tempoh Pengajian : 
Keputusan tahun terakhir : </v>
      </c>
      <c r="PI147" s="102" t="str">
        <f t="shared" si="133"/>
        <v>.</v>
      </c>
      <c r="PJ147" s="102" t="str">
        <f t="shared" si="134"/>
        <v>.</v>
      </c>
      <c r="PK147" s="103" t="str">
        <f t="shared" si="135"/>
        <v>.</v>
      </c>
      <c r="PL147" s="102" t="str">
        <f t="shared" si="136"/>
        <v>.</v>
      </c>
      <c r="PM147" s="102" t="str">
        <f t="shared" si="137"/>
        <v>.</v>
      </c>
      <c r="PN147" s="102" t="str">
        <f t="shared" si="138"/>
        <v>.</v>
      </c>
      <c r="PO147" s="102" t="str">
        <f t="shared" si="139"/>
        <v>.</v>
      </c>
      <c r="PP147" s="102" t="str">
        <f t="shared" si="140"/>
        <v>.</v>
      </c>
      <c r="PQ147" s="102" t="str">
        <f t="shared" si="141"/>
        <v>.</v>
      </c>
      <c r="PR147" s="102" t="str">
        <f t="shared" si="142"/>
        <v>.</v>
      </c>
      <c r="PS147" s="102" t="str">
        <f t="shared" si="143"/>
        <v>.</v>
      </c>
      <c r="PT147" s="102" t="str">
        <f t="shared" si="144"/>
        <v>.</v>
      </c>
      <c r="PU147" s="102" t="str">
        <f t="shared" si="145"/>
        <v>.</v>
      </c>
      <c r="PV147" s="103" t="str">
        <f t="shared" si="146"/>
        <v/>
      </c>
      <c r="PW147" s="103" t="str">
        <f t="shared" si="147"/>
        <v/>
      </c>
      <c r="PX147" s="103" t="str">
        <f t="shared" si="148"/>
        <v/>
      </c>
      <c r="PY147" s="103" t="str">
        <f t="shared" si="149"/>
        <v/>
      </c>
      <c r="PZ147" s="103" t="str">
        <f t="shared" si="150"/>
        <v/>
      </c>
      <c r="QA147" s="108" t="str">
        <f t="shared" si="151"/>
        <v>.</v>
      </c>
      <c r="QB147" s="109" t="str">
        <f t="shared" si="152"/>
        <v>.</v>
      </c>
      <c r="QC147" s="108" t="str">
        <f t="shared" si="153"/>
        <v>.</v>
      </c>
      <c r="QD147" s="110"/>
      <c r="QE147" s="2" t="s">
        <v>287</v>
      </c>
      <c r="QF147" s="47"/>
      <c r="QG147" s="47"/>
      <c r="QH147" s="55"/>
      <c r="QI147" s="56"/>
      <c r="QJ147" s="55"/>
    </row>
    <row r="148" spans="1:452" ht="19.5" customHeight="1" x14ac:dyDescent="0.25">
      <c r="A148" s="128"/>
      <c r="B148" s="129"/>
      <c r="C148" s="130"/>
      <c r="D148" s="130"/>
      <c r="E148" s="130"/>
      <c r="F148" s="130"/>
      <c r="G148" s="130"/>
      <c r="H148" s="130"/>
      <c r="I148" s="129"/>
      <c r="J148" s="129"/>
      <c r="K148" s="129"/>
      <c r="L148" s="129"/>
      <c r="M148" s="129"/>
      <c r="N148" s="129"/>
      <c r="O148" s="128"/>
      <c r="P148" s="131"/>
      <c r="Q148" s="128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/>
      <c r="OB148" s="105"/>
      <c r="OC148" s="105"/>
      <c r="OD148" s="146"/>
      <c r="OE148" s="103" t="str">
        <f t="shared" si="106"/>
        <v>..</v>
      </c>
      <c r="OF148" s="103"/>
      <c r="OG148" s="106" t="str">
        <f t="shared" si="107"/>
        <v>..</v>
      </c>
      <c r="OH148" s="106" t="str">
        <f t="shared" si="108"/>
        <v>..</v>
      </c>
      <c r="OI148" s="106"/>
      <c r="OJ148" s="106"/>
      <c r="OK148" s="102" t="str">
        <f t="shared" si="109"/>
        <v>.</v>
      </c>
      <c r="OL148" s="102" t="str">
        <f t="shared" si="110"/>
        <v>.</v>
      </c>
      <c r="OM148" s="102" t="str">
        <f t="shared" si="111"/>
        <v>.</v>
      </c>
      <c r="ON148" s="102" t="str">
        <f t="shared" si="112"/>
        <v>.</v>
      </c>
      <c r="OO148" s="102" t="str">
        <f t="shared" si="113"/>
        <v>.</v>
      </c>
      <c r="OP148" s="102" t="str">
        <f t="shared" si="114"/>
        <v>.</v>
      </c>
      <c r="OQ148" s="102" t="str">
        <f t="shared" si="115"/>
        <v>.</v>
      </c>
      <c r="OR148" s="102" t="str">
        <f t="shared" si="116"/>
        <v>.</v>
      </c>
      <c r="OS148" s="102" t="str">
        <f t="shared" si="117"/>
        <v>.</v>
      </c>
      <c r="OT148" s="102" t="str">
        <f t="shared" si="118"/>
        <v>.</v>
      </c>
      <c r="OU148" s="102" t="str">
        <f t="shared" si="119"/>
        <v>.</v>
      </c>
      <c r="OV148" s="99" t="str">
        <f t="shared" si="120"/>
        <v/>
      </c>
      <c r="OW148" s="99" t="str">
        <f t="shared" si="121"/>
        <v/>
      </c>
      <c r="OX148" s="99" t="str">
        <f t="shared" si="122"/>
        <v/>
      </c>
      <c r="OY148" s="99" t="str">
        <f t="shared" si="123"/>
        <v/>
      </c>
      <c r="OZ148" s="99" t="str">
        <f t="shared" si="124"/>
        <v/>
      </c>
      <c r="PA148" s="100" t="str">
        <f t="shared" si="125"/>
        <v>.</v>
      </c>
      <c r="PB148" s="100" t="str">
        <f t="shared" si="126"/>
        <v xml:space="preserve"> /  / .</v>
      </c>
      <c r="PC148" s="107" t="str">
        <f t="shared" si="127"/>
        <v>.</v>
      </c>
      <c r="PD148" s="107" t="str">
        <f t="shared" si="128"/>
        <v xml:space="preserve"> /  / .</v>
      </c>
      <c r="PE148" s="100" t="str">
        <f t="shared" si="129"/>
        <v>.</v>
      </c>
      <c r="PF148" s="100" t="str">
        <f t="shared" si="130"/>
        <v xml:space="preserve"> /  / .</v>
      </c>
      <c r="PG148" s="99" t="str">
        <f t="shared" si="131"/>
        <v xml:space="preserve"> /  / .
 /  / .
 /  / .</v>
      </c>
      <c r="PH148" s="101" t="str">
        <f t="shared" si="132"/>
        <v xml:space="preserve">Tempat Pengajian : , 
Tahun Pengajian yang dipohon : 
Tempoh Pengajian : 
Keputusan tahun terakhir : </v>
      </c>
      <c r="PI148" s="102" t="str">
        <f t="shared" si="133"/>
        <v>.</v>
      </c>
      <c r="PJ148" s="102" t="str">
        <f t="shared" si="134"/>
        <v>.</v>
      </c>
      <c r="PK148" s="103" t="str">
        <f t="shared" si="135"/>
        <v>.</v>
      </c>
      <c r="PL148" s="102" t="str">
        <f t="shared" si="136"/>
        <v>.</v>
      </c>
      <c r="PM148" s="102" t="str">
        <f t="shared" si="137"/>
        <v>.</v>
      </c>
      <c r="PN148" s="102" t="str">
        <f t="shared" si="138"/>
        <v>.</v>
      </c>
      <c r="PO148" s="102" t="str">
        <f t="shared" si="139"/>
        <v>.</v>
      </c>
      <c r="PP148" s="102" t="str">
        <f t="shared" si="140"/>
        <v>.</v>
      </c>
      <c r="PQ148" s="102" t="str">
        <f t="shared" si="141"/>
        <v>.</v>
      </c>
      <c r="PR148" s="102" t="str">
        <f t="shared" si="142"/>
        <v>.</v>
      </c>
      <c r="PS148" s="102" t="str">
        <f t="shared" si="143"/>
        <v>.</v>
      </c>
      <c r="PT148" s="102" t="str">
        <f t="shared" si="144"/>
        <v>.</v>
      </c>
      <c r="PU148" s="102" t="str">
        <f t="shared" si="145"/>
        <v>.</v>
      </c>
      <c r="PV148" s="103" t="str">
        <f t="shared" si="146"/>
        <v/>
      </c>
      <c r="PW148" s="103" t="str">
        <f t="shared" si="147"/>
        <v/>
      </c>
      <c r="PX148" s="103" t="str">
        <f t="shared" si="148"/>
        <v/>
      </c>
      <c r="PY148" s="103" t="str">
        <f t="shared" si="149"/>
        <v/>
      </c>
      <c r="PZ148" s="103" t="str">
        <f t="shared" si="150"/>
        <v/>
      </c>
      <c r="QA148" s="108" t="str">
        <f t="shared" si="151"/>
        <v>.</v>
      </c>
      <c r="QB148" s="109" t="str">
        <f t="shared" si="152"/>
        <v>.</v>
      </c>
      <c r="QC148" s="108" t="str">
        <f t="shared" si="153"/>
        <v>.</v>
      </c>
      <c r="QD148" s="110"/>
      <c r="QE148" s="2" t="s">
        <v>287</v>
      </c>
      <c r="QF148" s="47"/>
      <c r="QG148" s="47"/>
      <c r="QH148" s="55"/>
      <c r="QI148" s="56"/>
      <c r="QJ148" s="55"/>
    </row>
    <row r="149" spans="1:452" ht="19.5" customHeight="1" x14ac:dyDescent="0.25">
      <c r="A149" s="128"/>
      <c r="B149" s="129"/>
      <c r="C149" s="130"/>
      <c r="D149" s="130"/>
      <c r="E149" s="130"/>
      <c r="F149" s="130"/>
      <c r="G149" s="130"/>
      <c r="H149" s="130"/>
      <c r="I149" s="129"/>
      <c r="J149" s="129"/>
      <c r="K149" s="129"/>
      <c r="L149" s="129"/>
      <c r="M149" s="129"/>
      <c r="N149" s="129"/>
      <c r="O149" s="128"/>
      <c r="P149" s="131"/>
      <c r="Q149" s="128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/>
      <c r="OB149" s="105"/>
      <c r="OC149" s="105"/>
      <c r="OD149" s="146"/>
      <c r="OE149" s="103" t="str">
        <f t="shared" si="106"/>
        <v>..</v>
      </c>
      <c r="OF149" s="103"/>
      <c r="OG149" s="106" t="str">
        <f t="shared" si="107"/>
        <v>..</v>
      </c>
      <c r="OH149" s="106" t="str">
        <f t="shared" si="108"/>
        <v>..</v>
      </c>
      <c r="OI149" s="106"/>
      <c r="OJ149" s="106"/>
      <c r="OK149" s="102" t="str">
        <f t="shared" si="109"/>
        <v>.</v>
      </c>
      <c r="OL149" s="102" t="str">
        <f t="shared" si="110"/>
        <v>.</v>
      </c>
      <c r="OM149" s="102" t="str">
        <f t="shared" si="111"/>
        <v>.</v>
      </c>
      <c r="ON149" s="102" t="str">
        <f t="shared" si="112"/>
        <v>.</v>
      </c>
      <c r="OO149" s="102" t="str">
        <f t="shared" si="113"/>
        <v>.</v>
      </c>
      <c r="OP149" s="102" t="str">
        <f t="shared" si="114"/>
        <v>.</v>
      </c>
      <c r="OQ149" s="102" t="str">
        <f t="shared" si="115"/>
        <v>.</v>
      </c>
      <c r="OR149" s="102" t="str">
        <f t="shared" si="116"/>
        <v>.</v>
      </c>
      <c r="OS149" s="102" t="str">
        <f t="shared" si="117"/>
        <v>.</v>
      </c>
      <c r="OT149" s="102" t="str">
        <f t="shared" si="118"/>
        <v>.</v>
      </c>
      <c r="OU149" s="102" t="str">
        <f t="shared" si="119"/>
        <v>.</v>
      </c>
      <c r="OV149" s="99" t="str">
        <f t="shared" si="120"/>
        <v/>
      </c>
      <c r="OW149" s="99" t="str">
        <f t="shared" si="121"/>
        <v/>
      </c>
      <c r="OX149" s="99" t="str">
        <f t="shared" si="122"/>
        <v/>
      </c>
      <c r="OY149" s="99" t="str">
        <f t="shared" si="123"/>
        <v/>
      </c>
      <c r="OZ149" s="99" t="str">
        <f t="shared" si="124"/>
        <v/>
      </c>
      <c r="PA149" s="100" t="str">
        <f t="shared" si="125"/>
        <v>.</v>
      </c>
      <c r="PB149" s="100" t="str">
        <f t="shared" si="126"/>
        <v xml:space="preserve"> /  / .</v>
      </c>
      <c r="PC149" s="107" t="str">
        <f t="shared" si="127"/>
        <v>.</v>
      </c>
      <c r="PD149" s="107" t="str">
        <f t="shared" si="128"/>
        <v xml:space="preserve"> /  / .</v>
      </c>
      <c r="PE149" s="100" t="str">
        <f t="shared" si="129"/>
        <v>.</v>
      </c>
      <c r="PF149" s="100" t="str">
        <f t="shared" si="130"/>
        <v xml:space="preserve"> /  / .</v>
      </c>
      <c r="PG149" s="99" t="str">
        <f t="shared" si="131"/>
        <v xml:space="preserve"> /  / .
 /  / .
 /  / .</v>
      </c>
      <c r="PH149" s="101" t="str">
        <f t="shared" si="132"/>
        <v xml:space="preserve">Tempat Pengajian : , 
Tahun Pengajian yang dipohon : 
Tempoh Pengajian : 
Keputusan tahun terakhir : </v>
      </c>
      <c r="PI149" s="102" t="str">
        <f t="shared" si="133"/>
        <v>.</v>
      </c>
      <c r="PJ149" s="102" t="str">
        <f t="shared" si="134"/>
        <v>.</v>
      </c>
      <c r="PK149" s="103" t="str">
        <f t="shared" si="135"/>
        <v>.</v>
      </c>
      <c r="PL149" s="102" t="str">
        <f t="shared" si="136"/>
        <v>.</v>
      </c>
      <c r="PM149" s="102" t="str">
        <f t="shared" si="137"/>
        <v>.</v>
      </c>
      <c r="PN149" s="102" t="str">
        <f t="shared" si="138"/>
        <v>.</v>
      </c>
      <c r="PO149" s="102" t="str">
        <f t="shared" si="139"/>
        <v>.</v>
      </c>
      <c r="PP149" s="102" t="str">
        <f t="shared" si="140"/>
        <v>.</v>
      </c>
      <c r="PQ149" s="102" t="str">
        <f t="shared" si="141"/>
        <v>.</v>
      </c>
      <c r="PR149" s="102" t="str">
        <f t="shared" si="142"/>
        <v>.</v>
      </c>
      <c r="PS149" s="102" t="str">
        <f t="shared" si="143"/>
        <v>.</v>
      </c>
      <c r="PT149" s="102" t="str">
        <f t="shared" si="144"/>
        <v>.</v>
      </c>
      <c r="PU149" s="102" t="str">
        <f t="shared" si="145"/>
        <v>.</v>
      </c>
      <c r="PV149" s="103" t="str">
        <f t="shared" si="146"/>
        <v/>
      </c>
      <c r="PW149" s="103" t="str">
        <f t="shared" si="147"/>
        <v/>
      </c>
      <c r="PX149" s="103" t="str">
        <f t="shared" si="148"/>
        <v/>
      </c>
      <c r="PY149" s="103" t="str">
        <f t="shared" si="149"/>
        <v/>
      </c>
      <c r="PZ149" s="103" t="str">
        <f t="shared" si="150"/>
        <v/>
      </c>
      <c r="QA149" s="108" t="str">
        <f t="shared" si="151"/>
        <v>.</v>
      </c>
      <c r="QB149" s="109" t="str">
        <f t="shared" si="152"/>
        <v>.</v>
      </c>
      <c r="QC149" s="108" t="str">
        <f t="shared" si="153"/>
        <v>.</v>
      </c>
      <c r="QD149" s="110"/>
      <c r="QE149" s="2" t="s">
        <v>287</v>
      </c>
      <c r="QF149" s="47"/>
      <c r="QG149" s="47"/>
      <c r="QH149" s="55"/>
      <c r="QI149" s="56"/>
      <c r="QJ149" s="55"/>
    </row>
    <row r="150" spans="1:452" ht="19.5" customHeight="1" x14ac:dyDescent="0.25">
      <c r="A150" s="128"/>
      <c r="B150" s="129"/>
      <c r="C150" s="130"/>
      <c r="D150" s="130"/>
      <c r="E150" s="130"/>
      <c r="F150" s="130"/>
      <c r="G150" s="130"/>
      <c r="H150" s="130"/>
      <c r="I150" s="129"/>
      <c r="J150" s="129"/>
      <c r="K150" s="129"/>
      <c r="L150" s="129"/>
      <c r="M150" s="129"/>
      <c r="N150" s="129"/>
      <c r="O150" s="128"/>
      <c r="P150" s="131"/>
      <c r="Q150" s="128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OB150" s="105"/>
      <c r="OC150" s="105"/>
      <c r="OD150" s="146"/>
      <c r="OE150" s="103" t="str">
        <f t="shared" si="106"/>
        <v>..</v>
      </c>
      <c r="OF150" s="103"/>
      <c r="OG150" s="106" t="str">
        <f t="shared" si="107"/>
        <v>..</v>
      </c>
      <c r="OH150" s="106" t="str">
        <f t="shared" si="108"/>
        <v>..</v>
      </c>
      <c r="OI150" s="106"/>
      <c r="OJ150" s="106"/>
      <c r="OK150" s="102" t="str">
        <f t="shared" si="109"/>
        <v>.</v>
      </c>
      <c r="OL150" s="102" t="str">
        <f t="shared" si="110"/>
        <v>.</v>
      </c>
      <c r="OM150" s="102" t="str">
        <f t="shared" si="111"/>
        <v>.</v>
      </c>
      <c r="ON150" s="102" t="str">
        <f t="shared" si="112"/>
        <v>.</v>
      </c>
      <c r="OO150" s="102" t="str">
        <f t="shared" si="113"/>
        <v>.</v>
      </c>
      <c r="OP150" s="102" t="str">
        <f t="shared" si="114"/>
        <v>.</v>
      </c>
      <c r="OQ150" s="102" t="str">
        <f t="shared" si="115"/>
        <v>.</v>
      </c>
      <c r="OR150" s="102" t="str">
        <f t="shared" si="116"/>
        <v>.</v>
      </c>
      <c r="OS150" s="102" t="str">
        <f t="shared" si="117"/>
        <v>.</v>
      </c>
      <c r="OT150" s="102" t="str">
        <f t="shared" si="118"/>
        <v>.</v>
      </c>
      <c r="OU150" s="102" t="str">
        <f t="shared" si="119"/>
        <v>.</v>
      </c>
      <c r="OV150" s="99" t="str">
        <f t="shared" si="120"/>
        <v/>
      </c>
      <c r="OW150" s="99" t="str">
        <f t="shared" si="121"/>
        <v/>
      </c>
      <c r="OX150" s="99" t="str">
        <f t="shared" si="122"/>
        <v/>
      </c>
      <c r="OY150" s="99" t="str">
        <f t="shared" si="123"/>
        <v/>
      </c>
      <c r="OZ150" s="99" t="str">
        <f t="shared" si="124"/>
        <v/>
      </c>
      <c r="PA150" s="100" t="str">
        <f t="shared" si="125"/>
        <v>.</v>
      </c>
      <c r="PB150" s="100" t="str">
        <f t="shared" si="126"/>
        <v xml:space="preserve"> /  / .</v>
      </c>
      <c r="PC150" s="107" t="str">
        <f t="shared" si="127"/>
        <v>.</v>
      </c>
      <c r="PD150" s="107" t="str">
        <f t="shared" si="128"/>
        <v xml:space="preserve"> /  / .</v>
      </c>
      <c r="PE150" s="100" t="str">
        <f t="shared" si="129"/>
        <v>.</v>
      </c>
      <c r="PF150" s="100" t="str">
        <f t="shared" si="130"/>
        <v xml:space="preserve"> /  / .</v>
      </c>
      <c r="PG150" s="99" t="str">
        <f t="shared" si="131"/>
        <v xml:space="preserve"> /  / .
 /  / .
 /  / .</v>
      </c>
      <c r="PH150" s="101" t="str">
        <f t="shared" si="132"/>
        <v xml:space="preserve">Tempat Pengajian : , 
Tahun Pengajian yang dipohon : 
Tempoh Pengajian : 
Keputusan tahun terakhir : </v>
      </c>
      <c r="PI150" s="102" t="str">
        <f t="shared" si="133"/>
        <v>.</v>
      </c>
      <c r="PJ150" s="102" t="str">
        <f t="shared" si="134"/>
        <v>.</v>
      </c>
      <c r="PK150" s="103" t="str">
        <f t="shared" si="135"/>
        <v>.</v>
      </c>
      <c r="PL150" s="102" t="str">
        <f t="shared" si="136"/>
        <v>.</v>
      </c>
      <c r="PM150" s="102" t="str">
        <f t="shared" si="137"/>
        <v>.</v>
      </c>
      <c r="PN150" s="102" t="str">
        <f t="shared" si="138"/>
        <v>.</v>
      </c>
      <c r="PO150" s="102" t="str">
        <f t="shared" si="139"/>
        <v>.</v>
      </c>
      <c r="PP150" s="102" t="str">
        <f t="shared" si="140"/>
        <v>.</v>
      </c>
      <c r="PQ150" s="102" t="str">
        <f t="shared" si="141"/>
        <v>.</v>
      </c>
      <c r="PR150" s="102" t="str">
        <f t="shared" si="142"/>
        <v>.</v>
      </c>
      <c r="PS150" s="102" t="str">
        <f t="shared" si="143"/>
        <v>.</v>
      </c>
      <c r="PT150" s="102" t="str">
        <f t="shared" si="144"/>
        <v>.</v>
      </c>
      <c r="PU150" s="102" t="str">
        <f t="shared" si="145"/>
        <v>.</v>
      </c>
      <c r="PV150" s="103" t="str">
        <f t="shared" si="146"/>
        <v/>
      </c>
      <c r="PW150" s="103" t="str">
        <f t="shared" si="147"/>
        <v/>
      </c>
      <c r="PX150" s="103" t="str">
        <f t="shared" si="148"/>
        <v/>
      </c>
      <c r="PY150" s="103" t="str">
        <f t="shared" si="149"/>
        <v/>
      </c>
      <c r="PZ150" s="103" t="str">
        <f t="shared" si="150"/>
        <v/>
      </c>
      <c r="QA150" s="108" t="str">
        <f t="shared" si="151"/>
        <v>.</v>
      </c>
      <c r="QB150" s="109" t="str">
        <f t="shared" si="152"/>
        <v>.</v>
      </c>
      <c r="QC150" s="108" t="str">
        <f t="shared" si="153"/>
        <v>.</v>
      </c>
      <c r="QD150" s="110"/>
      <c r="QE150" s="2" t="s">
        <v>287</v>
      </c>
      <c r="QF150" s="47"/>
      <c r="QG150" s="47"/>
      <c r="QH150" s="55"/>
      <c r="QI150" s="56"/>
      <c r="QJ150" s="55"/>
    </row>
    <row r="151" spans="1:452" ht="19.5" customHeight="1" x14ac:dyDescent="0.25">
      <c r="A151" s="128"/>
      <c r="B151" s="129"/>
      <c r="C151" s="130"/>
      <c r="D151" s="130"/>
      <c r="E151" s="130"/>
      <c r="F151" s="130"/>
      <c r="G151" s="130"/>
      <c r="H151" s="130"/>
      <c r="I151" s="129"/>
      <c r="J151" s="129"/>
      <c r="K151" s="129"/>
      <c r="L151" s="129"/>
      <c r="M151" s="129"/>
      <c r="N151" s="129"/>
      <c r="O151" s="128"/>
      <c r="P151" s="131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OB151" s="105"/>
      <c r="OC151" s="105"/>
      <c r="OD151" s="146"/>
      <c r="OE151" s="103" t="str">
        <f t="shared" si="106"/>
        <v>..</v>
      </c>
      <c r="OF151" s="103"/>
      <c r="OG151" s="106" t="str">
        <f t="shared" si="107"/>
        <v>..</v>
      </c>
      <c r="OH151" s="106" t="str">
        <f t="shared" si="108"/>
        <v>..</v>
      </c>
      <c r="OI151" s="106"/>
      <c r="OJ151" s="106"/>
      <c r="OK151" s="102" t="str">
        <f t="shared" si="109"/>
        <v>.</v>
      </c>
      <c r="OL151" s="102" t="str">
        <f t="shared" si="110"/>
        <v>.</v>
      </c>
      <c r="OM151" s="102" t="str">
        <f t="shared" si="111"/>
        <v>.</v>
      </c>
      <c r="ON151" s="102" t="str">
        <f t="shared" si="112"/>
        <v>.</v>
      </c>
      <c r="OO151" s="102" t="str">
        <f t="shared" si="113"/>
        <v>.</v>
      </c>
      <c r="OP151" s="102" t="str">
        <f t="shared" si="114"/>
        <v>.</v>
      </c>
      <c r="OQ151" s="102" t="str">
        <f t="shared" si="115"/>
        <v>.</v>
      </c>
      <c r="OR151" s="102" t="str">
        <f t="shared" si="116"/>
        <v>.</v>
      </c>
      <c r="OS151" s="102" t="str">
        <f t="shared" si="117"/>
        <v>.</v>
      </c>
      <c r="OT151" s="102" t="str">
        <f t="shared" si="118"/>
        <v>.</v>
      </c>
      <c r="OU151" s="102" t="str">
        <f t="shared" si="119"/>
        <v>.</v>
      </c>
      <c r="OV151" s="99" t="str">
        <f t="shared" si="120"/>
        <v/>
      </c>
      <c r="OW151" s="99" t="str">
        <f t="shared" si="121"/>
        <v/>
      </c>
      <c r="OX151" s="99" t="str">
        <f t="shared" si="122"/>
        <v/>
      </c>
      <c r="OY151" s="99" t="str">
        <f t="shared" si="123"/>
        <v/>
      </c>
      <c r="OZ151" s="99" t="str">
        <f t="shared" si="124"/>
        <v/>
      </c>
      <c r="PA151" s="100" t="str">
        <f t="shared" si="125"/>
        <v>.</v>
      </c>
      <c r="PB151" s="100" t="str">
        <f t="shared" si="126"/>
        <v xml:space="preserve"> /  / .</v>
      </c>
      <c r="PC151" s="107" t="str">
        <f t="shared" si="127"/>
        <v>.</v>
      </c>
      <c r="PD151" s="107" t="str">
        <f t="shared" si="128"/>
        <v xml:space="preserve"> /  / .</v>
      </c>
      <c r="PE151" s="100" t="str">
        <f t="shared" si="129"/>
        <v>.</v>
      </c>
      <c r="PF151" s="100" t="str">
        <f t="shared" si="130"/>
        <v xml:space="preserve"> /  / .</v>
      </c>
      <c r="PG151" s="99" t="str">
        <f t="shared" si="131"/>
        <v xml:space="preserve"> /  / .
 /  / .
 /  / .</v>
      </c>
      <c r="PH151" s="101" t="str">
        <f t="shared" si="132"/>
        <v xml:space="preserve">Tempat Pengajian : , 
Tahun Pengajian yang dipohon : 
Tempoh Pengajian : 
Keputusan tahun terakhir : </v>
      </c>
      <c r="PI151" s="102" t="str">
        <f t="shared" si="133"/>
        <v>.</v>
      </c>
      <c r="PJ151" s="102" t="str">
        <f t="shared" si="134"/>
        <v>.</v>
      </c>
      <c r="PK151" s="103" t="str">
        <f t="shared" si="135"/>
        <v>.</v>
      </c>
      <c r="PL151" s="102" t="str">
        <f t="shared" si="136"/>
        <v>.</v>
      </c>
      <c r="PM151" s="102" t="str">
        <f t="shared" si="137"/>
        <v>.</v>
      </c>
      <c r="PN151" s="102" t="str">
        <f t="shared" si="138"/>
        <v>.</v>
      </c>
      <c r="PO151" s="102" t="str">
        <f t="shared" si="139"/>
        <v>.</v>
      </c>
      <c r="PP151" s="102" t="str">
        <f t="shared" si="140"/>
        <v>.</v>
      </c>
      <c r="PQ151" s="102" t="str">
        <f t="shared" si="141"/>
        <v>.</v>
      </c>
      <c r="PR151" s="102" t="str">
        <f t="shared" si="142"/>
        <v>.</v>
      </c>
      <c r="PS151" s="102" t="str">
        <f t="shared" si="143"/>
        <v>.</v>
      </c>
      <c r="PT151" s="102" t="str">
        <f t="shared" si="144"/>
        <v>.</v>
      </c>
      <c r="PU151" s="102" t="str">
        <f t="shared" si="145"/>
        <v>.</v>
      </c>
      <c r="PV151" s="103" t="str">
        <f t="shared" si="146"/>
        <v/>
      </c>
      <c r="PW151" s="103" t="str">
        <f t="shared" si="147"/>
        <v/>
      </c>
      <c r="PX151" s="103" t="str">
        <f t="shared" si="148"/>
        <v/>
      </c>
      <c r="PY151" s="103" t="str">
        <f t="shared" si="149"/>
        <v/>
      </c>
      <c r="PZ151" s="103" t="str">
        <f t="shared" si="150"/>
        <v/>
      </c>
      <c r="QA151" s="108" t="str">
        <f t="shared" si="151"/>
        <v>.</v>
      </c>
      <c r="QB151" s="109" t="str">
        <f t="shared" si="152"/>
        <v>.</v>
      </c>
      <c r="QC151" s="108" t="str">
        <f t="shared" si="153"/>
        <v>.</v>
      </c>
      <c r="QD151" s="110"/>
      <c r="QE151" s="2" t="s">
        <v>287</v>
      </c>
      <c r="QF151" s="47"/>
      <c r="QG151" s="47"/>
      <c r="QH151" s="55"/>
      <c r="QI151" s="56"/>
      <c r="QJ151" s="55"/>
    </row>
    <row r="152" spans="1:452" ht="19.5" customHeight="1" x14ac:dyDescent="0.25">
      <c r="A152" s="128"/>
      <c r="B152" s="129"/>
      <c r="C152" s="130"/>
      <c r="D152" s="130"/>
      <c r="E152" s="130"/>
      <c r="F152" s="130"/>
      <c r="G152" s="130"/>
      <c r="H152" s="130"/>
      <c r="I152" s="129"/>
      <c r="J152" s="129"/>
      <c r="K152" s="129"/>
      <c r="L152" s="129"/>
      <c r="M152" s="129"/>
      <c r="N152" s="129"/>
      <c r="O152" s="128"/>
      <c r="P152" s="131"/>
      <c r="Q152" s="128"/>
      <c r="R152" s="128"/>
      <c r="S152" s="128"/>
      <c r="T152" s="128"/>
      <c r="U152" s="128"/>
      <c r="V152" s="128"/>
      <c r="W152" s="128"/>
      <c r="X152" s="128"/>
      <c r="Y152" s="128"/>
      <c r="Z152" s="128"/>
      <c r="AA152" s="128"/>
      <c r="AB152" s="128"/>
      <c r="OB152" s="105"/>
      <c r="OC152" s="105"/>
      <c r="OD152" s="146"/>
      <c r="OE152" s="103" t="str">
        <f t="shared" si="106"/>
        <v>..</v>
      </c>
      <c r="OF152" s="103"/>
      <c r="OG152" s="106" t="str">
        <f t="shared" si="107"/>
        <v>..</v>
      </c>
      <c r="OH152" s="106" t="str">
        <f t="shared" si="108"/>
        <v>..</v>
      </c>
      <c r="OI152" s="106"/>
      <c r="OJ152" s="106"/>
      <c r="OK152" s="102" t="str">
        <f t="shared" si="109"/>
        <v>.</v>
      </c>
      <c r="OL152" s="102" t="str">
        <f t="shared" si="110"/>
        <v>.</v>
      </c>
      <c r="OM152" s="102" t="str">
        <f t="shared" si="111"/>
        <v>.</v>
      </c>
      <c r="ON152" s="102" t="str">
        <f t="shared" si="112"/>
        <v>.</v>
      </c>
      <c r="OO152" s="102" t="str">
        <f t="shared" si="113"/>
        <v>.</v>
      </c>
      <c r="OP152" s="102" t="str">
        <f t="shared" si="114"/>
        <v>.</v>
      </c>
      <c r="OQ152" s="102" t="str">
        <f t="shared" si="115"/>
        <v>.</v>
      </c>
      <c r="OR152" s="102" t="str">
        <f t="shared" si="116"/>
        <v>.</v>
      </c>
      <c r="OS152" s="102" t="str">
        <f t="shared" si="117"/>
        <v>.</v>
      </c>
      <c r="OT152" s="102" t="str">
        <f t="shared" si="118"/>
        <v>.</v>
      </c>
      <c r="OU152" s="102" t="str">
        <f t="shared" si="119"/>
        <v>.</v>
      </c>
      <c r="OV152" s="99" t="str">
        <f t="shared" si="120"/>
        <v/>
      </c>
      <c r="OW152" s="99" t="str">
        <f t="shared" si="121"/>
        <v/>
      </c>
      <c r="OX152" s="99" t="str">
        <f t="shared" si="122"/>
        <v/>
      </c>
      <c r="OY152" s="99" t="str">
        <f t="shared" si="123"/>
        <v/>
      </c>
      <c r="OZ152" s="99" t="str">
        <f t="shared" si="124"/>
        <v/>
      </c>
      <c r="PA152" s="100" t="str">
        <f t="shared" si="125"/>
        <v>.</v>
      </c>
      <c r="PB152" s="100" t="str">
        <f t="shared" si="126"/>
        <v xml:space="preserve"> /  / .</v>
      </c>
      <c r="PC152" s="107" t="str">
        <f t="shared" si="127"/>
        <v>.</v>
      </c>
      <c r="PD152" s="107" t="str">
        <f t="shared" si="128"/>
        <v xml:space="preserve"> /  / .</v>
      </c>
      <c r="PE152" s="100" t="str">
        <f t="shared" si="129"/>
        <v>.</v>
      </c>
      <c r="PF152" s="100" t="str">
        <f t="shared" si="130"/>
        <v xml:space="preserve"> /  / .</v>
      </c>
      <c r="PG152" s="99" t="str">
        <f t="shared" si="131"/>
        <v xml:space="preserve"> /  / .
 /  / .
 /  / .</v>
      </c>
      <c r="PH152" s="101" t="str">
        <f t="shared" si="132"/>
        <v xml:space="preserve">Tempat Pengajian : , 
Tahun Pengajian yang dipohon : 
Tempoh Pengajian : 
Keputusan tahun terakhir : </v>
      </c>
      <c r="PI152" s="102" t="str">
        <f t="shared" si="133"/>
        <v>.</v>
      </c>
      <c r="PJ152" s="102" t="str">
        <f t="shared" si="134"/>
        <v>.</v>
      </c>
      <c r="PK152" s="103" t="str">
        <f t="shared" si="135"/>
        <v>.</v>
      </c>
      <c r="PL152" s="102" t="str">
        <f t="shared" si="136"/>
        <v>.</v>
      </c>
      <c r="PM152" s="102" t="str">
        <f t="shared" si="137"/>
        <v>.</v>
      </c>
      <c r="PN152" s="102" t="str">
        <f t="shared" si="138"/>
        <v>.</v>
      </c>
      <c r="PO152" s="102" t="str">
        <f t="shared" si="139"/>
        <v>.</v>
      </c>
      <c r="PP152" s="102" t="str">
        <f t="shared" si="140"/>
        <v>.</v>
      </c>
      <c r="PQ152" s="102" t="str">
        <f t="shared" si="141"/>
        <v>.</v>
      </c>
      <c r="PR152" s="102" t="str">
        <f t="shared" si="142"/>
        <v>.</v>
      </c>
      <c r="PS152" s="102" t="str">
        <f t="shared" si="143"/>
        <v>.</v>
      </c>
      <c r="PT152" s="102" t="str">
        <f t="shared" si="144"/>
        <v>.</v>
      </c>
      <c r="PU152" s="102" t="str">
        <f t="shared" si="145"/>
        <v>.</v>
      </c>
      <c r="PV152" s="103" t="str">
        <f t="shared" si="146"/>
        <v/>
      </c>
      <c r="PW152" s="103" t="str">
        <f t="shared" si="147"/>
        <v/>
      </c>
      <c r="PX152" s="103" t="str">
        <f t="shared" si="148"/>
        <v/>
      </c>
      <c r="PY152" s="103" t="str">
        <f t="shared" si="149"/>
        <v/>
      </c>
      <c r="PZ152" s="103" t="str">
        <f t="shared" si="150"/>
        <v/>
      </c>
      <c r="QA152" s="108" t="str">
        <f t="shared" si="151"/>
        <v>.</v>
      </c>
      <c r="QB152" s="109" t="str">
        <f t="shared" si="152"/>
        <v>.</v>
      </c>
      <c r="QC152" s="108" t="str">
        <f t="shared" si="153"/>
        <v>.</v>
      </c>
      <c r="QD152" s="110"/>
      <c r="QE152" s="2" t="s">
        <v>287</v>
      </c>
      <c r="QF152" s="47"/>
      <c r="QG152" s="47"/>
      <c r="QH152" s="55"/>
      <c r="QI152" s="56"/>
      <c r="QJ152" s="55"/>
    </row>
    <row r="153" spans="1:452" ht="19.5" customHeight="1" x14ac:dyDescent="0.25">
      <c r="A153" s="128"/>
      <c r="B153" s="129"/>
      <c r="C153" s="130"/>
      <c r="D153" s="130"/>
      <c r="E153" s="130"/>
      <c r="F153" s="130"/>
      <c r="G153" s="130"/>
      <c r="H153" s="130"/>
      <c r="I153" s="129"/>
      <c r="J153" s="129"/>
      <c r="K153" s="129"/>
      <c r="L153" s="129"/>
      <c r="M153" s="129"/>
      <c r="N153" s="129"/>
      <c r="O153" s="128"/>
      <c r="P153" s="131"/>
      <c r="Q153" s="128"/>
      <c r="R153" s="128"/>
      <c r="S153" s="128"/>
      <c r="T153" s="128"/>
      <c r="U153" s="128"/>
      <c r="V153" s="128"/>
      <c r="W153" s="128"/>
      <c r="X153" s="128"/>
      <c r="Y153" s="128"/>
      <c r="Z153" s="128"/>
      <c r="AA153" s="128"/>
      <c r="AB153" s="128"/>
      <c r="OB153" s="105"/>
      <c r="OC153" s="105"/>
      <c r="OD153" s="146"/>
      <c r="OE153" s="103" t="str">
        <f t="shared" si="106"/>
        <v>..</v>
      </c>
      <c r="OF153" s="103"/>
      <c r="OG153" s="106" t="str">
        <f t="shared" si="107"/>
        <v>..</v>
      </c>
      <c r="OH153" s="106" t="str">
        <f t="shared" si="108"/>
        <v>..</v>
      </c>
      <c r="OI153" s="106"/>
      <c r="OJ153" s="106"/>
      <c r="OK153" s="102" t="str">
        <f t="shared" si="109"/>
        <v>.</v>
      </c>
      <c r="OL153" s="102" t="str">
        <f t="shared" si="110"/>
        <v>.</v>
      </c>
      <c r="OM153" s="102" t="str">
        <f t="shared" si="111"/>
        <v>.</v>
      </c>
      <c r="ON153" s="102" t="str">
        <f t="shared" si="112"/>
        <v>.</v>
      </c>
      <c r="OO153" s="102" t="str">
        <f t="shared" si="113"/>
        <v>.</v>
      </c>
      <c r="OP153" s="102" t="str">
        <f t="shared" si="114"/>
        <v>.</v>
      </c>
      <c r="OQ153" s="102" t="str">
        <f t="shared" si="115"/>
        <v>.</v>
      </c>
      <c r="OR153" s="102" t="str">
        <f t="shared" si="116"/>
        <v>.</v>
      </c>
      <c r="OS153" s="102" t="str">
        <f t="shared" si="117"/>
        <v>.</v>
      </c>
      <c r="OT153" s="102" t="str">
        <f t="shared" si="118"/>
        <v>.</v>
      </c>
      <c r="OU153" s="102" t="str">
        <f t="shared" si="119"/>
        <v>.</v>
      </c>
      <c r="OV153" s="99" t="str">
        <f t="shared" si="120"/>
        <v/>
      </c>
      <c r="OW153" s="99" t="str">
        <f t="shared" si="121"/>
        <v/>
      </c>
      <c r="OX153" s="99" t="str">
        <f t="shared" si="122"/>
        <v/>
      </c>
      <c r="OY153" s="99" t="str">
        <f t="shared" si="123"/>
        <v/>
      </c>
      <c r="OZ153" s="99" t="str">
        <f t="shared" si="124"/>
        <v/>
      </c>
      <c r="PA153" s="100" t="str">
        <f t="shared" si="125"/>
        <v>.</v>
      </c>
      <c r="PB153" s="100" t="str">
        <f t="shared" si="126"/>
        <v xml:space="preserve"> /  / .</v>
      </c>
      <c r="PC153" s="107" t="str">
        <f t="shared" si="127"/>
        <v>.</v>
      </c>
      <c r="PD153" s="107" t="str">
        <f t="shared" si="128"/>
        <v xml:space="preserve"> /  / .</v>
      </c>
      <c r="PE153" s="100" t="str">
        <f t="shared" si="129"/>
        <v>.</v>
      </c>
      <c r="PF153" s="100" t="str">
        <f t="shared" si="130"/>
        <v xml:space="preserve"> /  / .</v>
      </c>
      <c r="PG153" s="99" t="str">
        <f t="shared" si="131"/>
        <v xml:space="preserve"> /  / .
 /  / .
 /  / .</v>
      </c>
      <c r="PH153" s="101" t="str">
        <f t="shared" si="132"/>
        <v xml:space="preserve">Tempat Pengajian : , 
Tahun Pengajian yang dipohon : 
Tempoh Pengajian : 
Keputusan tahun terakhir : </v>
      </c>
      <c r="PI153" s="102" t="str">
        <f t="shared" si="133"/>
        <v>.</v>
      </c>
      <c r="PJ153" s="102" t="str">
        <f t="shared" si="134"/>
        <v>.</v>
      </c>
      <c r="PK153" s="103" t="str">
        <f t="shared" si="135"/>
        <v>.</v>
      </c>
      <c r="PL153" s="102" t="str">
        <f t="shared" si="136"/>
        <v>.</v>
      </c>
      <c r="PM153" s="102" t="str">
        <f t="shared" si="137"/>
        <v>.</v>
      </c>
      <c r="PN153" s="102" t="str">
        <f t="shared" si="138"/>
        <v>.</v>
      </c>
      <c r="PO153" s="102" t="str">
        <f t="shared" si="139"/>
        <v>.</v>
      </c>
      <c r="PP153" s="102" t="str">
        <f t="shared" si="140"/>
        <v>.</v>
      </c>
      <c r="PQ153" s="102" t="str">
        <f t="shared" si="141"/>
        <v>.</v>
      </c>
      <c r="PR153" s="102" t="str">
        <f t="shared" si="142"/>
        <v>.</v>
      </c>
      <c r="PS153" s="102" t="str">
        <f t="shared" si="143"/>
        <v>.</v>
      </c>
      <c r="PT153" s="102" t="str">
        <f t="shared" si="144"/>
        <v>.</v>
      </c>
      <c r="PU153" s="102" t="str">
        <f t="shared" si="145"/>
        <v>.</v>
      </c>
      <c r="PV153" s="103" t="str">
        <f t="shared" si="146"/>
        <v/>
      </c>
      <c r="PW153" s="103" t="str">
        <f t="shared" si="147"/>
        <v/>
      </c>
      <c r="PX153" s="103" t="str">
        <f t="shared" si="148"/>
        <v/>
      </c>
      <c r="PY153" s="103" t="str">
        <f t="shared" si="149"/>
        <v/>
      </c>
      <c r="PZ153" s="103" t="str">
        <f t="shared" si="150"/>
        <v/>
      </c>
      <c r="QA153" s="108" t="str">
        <f t="shared" si="151"/>
        <v>.</v>
      </c>
      <c r="QB153" s="109" t="str">
        <f t="shared" si="152"/>
        <v>.</v>
      </c>
      <c r="QC153" s="108" t="str">
        <f t="shared" si="153"/>
        <v>.</v>
      </c>
      <c r="QD153" s="110"/>
      <c r="QE153" s="2" t="s">
        <v>287</v>
      </c>
      <c r="QF153" s="47"/>
      <c r="QG153" s="47"/>
      <c r="QH153" s="55"/>
      <c r="QI153" s="56"/>
      <c r="QJ153" s="55"/>
    </row>
    <row r="154" spans="1:452" ht="19.5" customHeight="1" x14ac:dyDescent="0.25">
      <c r="A154" s="128"/>
      <c r="B154" s="129"/>
      <c r="C154" s="130"/>
      <c r="D154" s="130"/>
      <c r="E154" s="130"/>
      <c r="F154" s="130"/>
      <c r="G154" s="130"/>
      <c r="H154" s="130"/>
      <c r="I154" s="129"/>
      <c r="J154" s="129"/>
      <c r="K154" s="129"/>
      <c r="L154" s="129"/>
      <c r="M154" s="129"/>
      <c r="N154" s="129"/>
      <c r="O154" s="128"/>
      <c r="P154" s="131"/>
      <c r="Q154" s="128"/>
      <c r="R154" s="128"/>
      <c r="S154" s="128"/>
      <c r="T154" s="128"/>
      <c r="U154" s="128"/>
      <c r="V154" s="128"/>
      <c r="W154" s="128"/>
      <c r="X154" s="128"/>
      <c r="Y154" s="128"/>
      <c r="Z154" s="128"/>
      <c r="AA154" s="128"/>
      <c r="AB154" s="128"/>
      <c r="OB154" s="105"/>
      <c r="OC154" s="105"/>
      <c r="OD154" s="146"/>
      <c r="OE154" s="103" t="str">
        <f t="shared" si="106"/>
        <v>..</v>
      </c>
      <c r="OF154" s="103"/>
      <c r="OG154" s="106" t="str">
        <f t="shared" si="107"/>
        <v>..</v>
      </c>
      <c r="OH154" s="106" t="str">
        <f t="shared" si="108"/>
        <v>..</v>
      </c>
      <c r="OI154" s="106"/>
      <c r="OJ154" s="106"/>
      <c r="OK154" s="102" t="str">
        <f t="shared" si="109"/>
        <v>.</v>
      </c>
      <c r="OL154" s="102" t="str">
        <f t="shared" si="110"/>
        <v>.</v>
      </c>
      <c r="OM154" s="102" t="str">
        <f t="shared" si="111"/>
        <v>.</v>
      </c>
      <c r="ON154" s="102" t="str">
        <f t="shared" si="112"/>
        <v>.</v>
      </c>
      <c r="OO154" s="102" t="str">
        <f t="shared" si="113"/>
        <v>.</v>
      </c>
      <c r="OP154" s="102" t="str">
        <f t="shared" si="114"/>
        <v>.</v>
      </c>
      <c r="OQ154" s="102" t="str">
        <f t="shared" si="115"/>
        <v>.</v>
      </c>
      <c r="OR154" s="102" t="str">
        <f t="shared" si="116"/>
        <v>.</v>
      </c>
      <c r="OS154" s="102" t="str">
        <f t="shared" si="117"/>
        <v>.</v>
      </c>
      <c r="OT154" s="102" t="str">
        <f t="shared" si="118"/>
        <v>.</v>
      </c>
      <c r="OU154" s="102" t="str">
        <f t="shared" si="119"/>
        <v>.</v>
      </c>
      <c r="OV154" s="99" t="str">
        <f t="shared" si="120"/>
        <v/>
      </c>
      <c r="OW154" s="99" t="str">
        <f t="shared" si="121"/>
        <v/>
      </c>
      <c r="OX154" s="99" t="str">
        <f t="shared" si="122"/>
        <v/>
      </c>
      <c r="OY154" s="99" t="str">
        <f t="shared" si="123"/>
        <v/>
      </c>
      <c r="OZ154" s="99" t="str">
        <f t="shared" si="124"/>
        <v/>
      </c>
      <c r="PA154" s="100" t="str">
        <f t="shared" si="125"/>
        <v>.</v>
      </c>
      <c r="PB154" s="100" t="str">
        <f t="shared" si="126"/>
        <v xml:space="preserve"> /  / .</v>
      </c>
      <c r="PC154" s="107" t="str">
        <f t="shared" si="127"/>
        <v>.</v>
      </c>
      <c r="PD154" s="107" t="str">
        <f t="shared" si="128"/>
        <v xml:space="preserve"> /  / .</v>
      </c>
      <c r="PE154" s="100" t="str">
        <f t="shared" si="129"/>
        <v>.</v>
      </c>
      <c r="PF154" s="100" t="str">
        <f t="shared" si="130"/>
        <v xml:space="preserve"> /  / .</v>
      </c>
      <c r="PG154" s="99" t="str">
        <f t="shared" si="131"/>
        <v xml:space="preserve"> /  / .
 /  / .
 /  / .</v>
      </c>
      <c r="PH154" s="101" t="str">
        <f t="shared" si="132"/>
        <v xml:space="preserve">Tempat Pengajian : , 
Tahun Pengajian yang dipohon : 
Tempoh Pengajian : 
Keputusan tahun terakhir : </v>
      </c>
      <c r="PI154" s="102" t="str">
        <f t="shared" si="133"/>
        <v>.</v>
      </c>
      <c r="PJ154" s="102" t="str">
        <f t="shared" si="134"/>
        <v>.</v>
      </c>
      <c r="PK154" s="103" t="str">
        <f t="shared" si="135"/>
        <v>.</v>
      </c>
      <c r="PL154" s="102" t="str">
        <f t="shared" si="136"/>
        <v>.</v>
      </c>
      <c r="PM154" s="102" t="str">
        <f t="shared" si="137"/>
        <v>.</v>
      </c>
      <c r="PN154" s="102" t="str">
        <f t="shared" si="138"/>
        <v>.</v>
      </c>
      <c r="PO154" s="102" t="str">
        <f t="shared" si="139"/>
        <v>.</v>
      </c>
      <c r="PP154" s="102" t="str">
        <f t="shared" si="140"/>
        <v>.</v>
      </c>
      <c r="PQ154" s="102" t="str">
        <f t="shared" si="141"/>
        <v>.</v>
      </c>
      <c r="PR154" s="102" t="str">
        <f t="shared" si="142"/>
        <v>.</v>
      </c>
      <c r="PS154" s="102" t="str">
        <f t="shared" si="143"/>
        <v>.</v>
      </c>
      <c r="PT154" s="102" t="str">
        <f t="shared" si="144"/>
        <v>.</v>
      </c>
      <c r="PU154" s="102" t="str">
        <f t="shared" si="145"/>
        <v>.</v>
      </c>
      <c r="PV154" s="103" t="str">
        <f t="shared" si="146"/>
        <v/>
      </c>
      <c r="PW154" s="103" t="str">
        <f t="shared" si="147"/>
        <v/>
      </c>
      <c r="PX154" s="103" t="str">
        <f t="shared" si="148"/>
        <v/>
      </c>
      <c r="PY154" s="103" t="str">
        <f t="shared" si="149"/>
        <v/>
      </c>
      <c r="PZ154" s="103" t="str">
        <f t="shared" si="150"/>
        <v/>
      </c>
      <c r="QA154" s="108" t="str">
        <f t="shared" si="151"/>
        <v>.</v>
      </c>
      <c r="QB154" s="109" t="str">
        <f t="shared" si="152"/>
        <v>.</v>
      </c>
      <c r="QC154" s="108" t="str">
        <f t="shared" si="153"/>
        <v>.</v>
      </c>
      <c r="QD154" s="110"/>
      <c r="QE154" s="2" t="s">
        <v>287</v>
      </c>
      <c r="QF154" s="47"/>
      <c r="QG154" s="47"/>
      <c r="QH154" s="55"/>
      <c r="QI154" s="56"/>
      <c r="QJ154" s="55"/>
    </row>
    <row r="155" spans="1:452" ht="19.5" customHeight="1" x14ac:dyDescent="0.25">
      <c r="A155" s="128"/>
      <c r="B155" s="129"/>
      <c r="C155" s="130"/>
      <c r="D155" s="130"/>
      <c r="E155" s="130"/>
      <c r="F155" s="130"/>
      <c r="G155" s="130"/>
      <c r="H155" s="130"/>
      <c r="I155" s="129"/>
      <c r="J155" s="129"/>
      <c r="K155" s="129"/>
      <c r="L155" s="129"/>
      <c r="M155" s="129"/>
      <c r="N155" s="129"/>
      <c r="O155" s="128"/>
      <c r="P155" s="131"/>
      <c r="Q155" s="128"/>
      <c r="R155" s="128"/>
      <c r="S155" s="128"/>
      <c r="T155" s="128"/>
      <c r="U155" s="128"/>
      <c r="V155" s="128"/>
      <c r="W155" s="128"/>
      <c r="X155" s="128"/>
      <c r="Y155" s="128"/>
      <c r="Z155" s="128"/>
      <c r="AA155" s="128"/>
      <c r="AB155" s="128"/>
      <c r="OB155" s="105"/>
      <c r="OC155" s="105"/>
      <c r="OD155" s="146"/>
      <c r="OE155" s="103" t="str">
        <f t="shared" si="106"/>
        <v>..</v>
      </c>
      <c r="OF155" s="103"/>
      <c r="OG155" s="106" t="str">
        <f t="shared" si="107"/>
        <v>..</v>
      </c>
      <c r="OH155" s="106" t="str">
        <f t="shared" si="108"/>
        <v>..</v>
      </c>
      <c r="OI155" s="106"/>
      <c r="OJ155" s="106"/>
      <c r="OK155" s="102" t="str">
        <f t="shared" si="109"/>
        <v>.</v>
      </c>
      <c r="OL155" s="102" t="str">
        <f t="shared" si="110"/>
        <v>.</v>
      </c>
      <c r="OM155" s="102" t="str">
        <f t="shared" si="111"/>
        <v>.</v>
      </c>
      <c r="ON155" s="102" t="str">
        <f t="shared" si="112"/>
        <v>.</v>
      </c>
      <c r="OO155" s="102" t="str">
        <f t="shared" si="113"/>
        <v>.</v>
      </c>
      <c r="OP155" s="102" t="str">
        <f t="shared" si="114"/>
        <v>.</v>
      </c>
      <c r="OQ155" s="102" t="str">
        <f t="shared" si="115"/>
        <v>.</v>
      </c>
      <c r="OR155" s="102" t="str">
        <f t="shared" si="116"/>
        <v>.</v>
      </c>
      <c r="OS155" s="102" t="str">
        <f t="shared" si="117"/>
        <v>.</v>
      </c>
      <c r="OT155" s="102" t="str">
        <f t="shared" si="118"/>
        <v>.</v>
      </c>
      <c r="OU155" s="102" t="str">
        <f t="shared" si="119"/>
        <v>.</v>
      </c>
      <c r="OV155" s="99" t="str">
        <f t="shared" si="120"/>
        <v/>
      </c>
      <c r="OW155" s="99" t="str">
        <f t="shared" si="121"/>
        <v/>
      </c>
      <c r="OX155" s="99" t="str">
        <f t="shared" si="122"/>
        <v/>
      </c>
      <c r="OY155" s="99" t="str">
        <f t="shared" si="123"/>
        <v/>
      </c>
      <c r="OZ155" s="99" t="str">
        <f t="shared" si="124"/>
        <v/>
      </c>
      <c r="PA155" s="100" t="str">
        <f t="shared" si="125"/>
        <v>.</v>
      </c>
      <c r="PB155" s="100" t="str">
        <f t="shared" si="126"/>
        <v xml:space="preserve"> /  / .</v>
      </c>
      <c r="PC155" s="107" t="str">
        <f t="shared" si="127"/>
        <v>.</v>
      </c>
      <c r="PD155" s="107" t="str">
        <f t="shared" si="128"/>
        <v xml:space="preserve"> /  / .</v>
      </c>
      <c r="PE155" s="100" t="str">
        <f t="shared" si="129"/>
        <v>.</v>
      </c>
      <c r="PF155" s="100" t="str">
        <f t="shared" si="130"/>
        <v xml:space="preserve"> /  / .</v>
      </c>
      <c r="PG155" s="99" t="str">
        <f t="shared" si="131"/>
        <v xml:space="preserve"> /  / .
 /  / .
 /  / .</v>
      </c>
      <c r="PH155" s="101" t="str">
        <f t="shared" si="132"/>
        <v xml:space="preserve">Tempat Pengajian : , 
Tahun Pengajian yang dipohon : 
Tempoh Pengajian : 
Keputusan tahun terakhir : </v>
      </c>
      <c r="PI155" s="102" t="str">
        <f t="shared" si="133"/>
        <v>.</v>
      </c>
      <c r="PJ155" s="102" t="str">
        <f t="shared" si="134"/>
        <v>.</v>
      </c>
      <c r="PK155" s="103" t="str">
        <f t="shared" si="135"/>
        <v>.</v>
      </c>
      <c r="PL155" s="102" t="str">
        <f t="shared" si="136"/>
        <v>.</v>
      </c>
      <c r="PM155" s="102" t="str">
        <f t="shared" si="137"/>
        <v>.</v>
      </c>
      <c r="PN155" s="102" t="str">
        <f t="shared" si="138"/>
        <v>.</v>
      </c>
      <c r="PO155" s="102" t="str">
        <f t="shared" si="139"/>
        <v>.</v>
      </c>
      <c r="PP155" s="102" t="str">
        <f t="shared" si="140"/>
        <v>.</v>
      </c>
      <c r="PQ155" s="102" t="str">
        <f t="shared" si="141"/>
        <v>.</v>
      </c>
      <c r="PR155" s="102" t="str">
        <f t="shared" si="142"/>
        <v>.</v>
      </c>
      <c r="PS155" s="102" t="str">
        <f t="shared" si="143"/>
        <v>.</v>
      </c>
      <c r="PT155" s="102" t="str">
        <f t="shared" si="144"/>
        <v>.</v>
      </c>
      <c r="PU155" s="102" t="str">
        <f t="shared" si="145"/>
        <v>.</v>
      </c>
      <c r="PV155" s="103" t="str">
        <f t="shared" si="146"/>
        <v/>
      </c>
      <c r="PW155" s="103" t="str">
        <f t="shared" si="147"/>
        <v/>
      </c>
      <c r="PX155" s="103" t="str">
        <f t="shared" si="148"/>
        <v/>
      </c>
      <c r="PY155" s="103" t="str">
        <f t="shared" si="149"/>
        <v/>
      </c>
      <c r="PZ155" s="103" t="str">
        <f t="shared" si="150"/>
        <v/>
      </c>
      <c r="QA155" s="108" t="str">
        <f t="shared" si="151"/>
        <v>.</v>
      </c>
      <c r="QB155" s="109" t="str">
        <f t="shared" si="152"/>
        <v>.</v>
      </c>
      <c r="QC155" s="108" t="str">
        <f t="shared" si="153"/>
        <v>.</v>
      </c>
      <c r="QD155" s="110"/>
      <c r="QE155" s="2" t="s">
        <v>287</v>
      </c>
      <c r="QF155" s="47"/>
      <c r="QG155" s="47"/>
      <c r="QH155" s="55"/>
      <c r="QI155" s="56"/>
      <c r="QJ155" s="55"/>
    </row>
    <row r="156" spans="1:452" ht="19.5" customHeight="1" x14ac:dyDescent="0.25">
      <c r="A156" s="128"/>
      <c r="B156" s="129"/>
      <c r="C156" s="130"/>
      <c r="D156" s="130"/>
      <c r="E156" s="130"/>
      <c r="F156" s="130"/>
      <c r="G156" s="130"/>
      <c r="H156" s="130"/>
      <c r="I156" s="129"/>
      <c r="J156" s="129"/>
      <c r="K156" s="129"/>
      <c r="L156" s="129"/>
      <c r="M156" s="129"/>
      <c r="N156" s="129"/>
      <c r="O156" s="128"/>
      <c r="P156" s="131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OB156" s="105"/>
      <c r="OC156" s="105"/>
      <c r="OD156" s="146"/>
      <c r="OE156" s="103" t="str">
        <f t="shared" si="106"/>
        <v>..</v>
      </c>
      <c r="OF156" s="103"/>
      <c r="OG156" s="106" t="str">
        <f t="shared" si="107"/>
        <v>..</v>
      </c>
      <c r="OH156" s="106" t="str">
        <f t="shared" si="108"/>
        <v>..</v>
      </c>
      <c r="OI156" s="106"/>
      <c r="OJ156" s="106"/>
      <c r="OK156" s="102" t="str">
        <f t="shared" si="109"/>
        <v>.</v>
      </c>
      <c r="OL156" s="102" t="str">
        <f t="shared" si="110"/>
        <v>.</v>
      </c>
      <c r="OM156" s="102" t="str">
        <f t="shared" si="111"/>
        <v>.</v>
      </c>
      <c r="ON156" s="102" t="str">
        <f t="shared" si="112"/>
        <v>.</v>
      </c>
      <c r="OO156" s="102" t="str">
        <f t="shared" si="113"/>
        <v>.</v>
      </c>
      <c r="OP156" s="102" t="str">
        <f t="shared" si="114"/>
        <v>.</v>
      </c>
      <c r="OQ156" s="102" t="str">
        <f t="shared" si="115"/>
        <v>.</v>
      </c>
      <c r="OR156" s="102" t="str">
        <f t="shared" si="116"/>
        <v>.</v>
      </c>
      <c r="OS156" s="102" t="str">
        <f t="shared" si="117"/>
        <v>.</v>
      </c>
      <c r="OT156" s="102" t="str">
        <f t="shared" si="118"/>
        <v>.</v>
      </c>
      <c r="OU156" s="102" t="str">
        <f t="shared" si="119"/>
        <v>.</v>
      </c>
      <c r="OV156" s="99" t="str">
        <f t="shared" si="120"/>
        <v/>
      </c>
      <c r="OW156" s="99" t="str">
        <f t="shared" si="121"/>
        <v/>
      </c>
      <c r="OX156" s="99" t="str">
        <f t="shared" si="122"/>
        <v/>
      </c>
      <c r="OY156" s="99" t="str">
        <f t="shared" si="123"/>
        <v/>
      </c>
      <c r="OZ156" s="99" t="str">
        <f t="shared" si="124"/>
        <v/>
      </c>
      <c r="PA156" s="100" t="str">
        <f t="shared" si="125"/>
        <v>.</v>
      </c>
      <c r="PB156" s="100" t="str">
        <f t="shared" si="126"/>
        <v xml:space="preserve"> /  / .</v>
      </c>
      <c r="PC156" s="107" t="str">
        <f t="shared" si="127"/>
        <v>.</v>
      </c>
      <c r="PD156" s="107" t="str">
        <f t="shared" si="128"/>
        <v xml:space="preserve"> /  / .</v>
      </c>
      <c r="PE156" s="100" t="str">
        <f t="shared" si="129"/>
        <v>.</v>
      </c>
      <c r="PF156" s="100" t="str">
        <f t="shared" si="130"/>
        <v xml:space="preserve"> /  / .</v>
      </c>
      <c r="PG156" s="99" t="str">
        <f t="shared" si="131"/>
        <v xml:space="preserve"> /  / .
 /  / .
 /  / .</v>
      </c>
      <c r="PH156" s="101" t="str">
        <f t="shared" si="132"/>
        <v xml:space="preserve">Tempat Pengajian : , 
Tahun Pengajian yang dipohon : 
Tempoh Pengajian : 
Keputusan tahun terakhir : </v>
      </c>
      <c r="PI156" s="102" t="str">
        <f t="shared" si="133"/>
        <v>.</v>
      </c>
      <c r="PJ156" s="102" t="str">
        <f t="shared" si="134"/>
        <v>.</v>
      </c>
      <c r="PK156" s="103" t="str">
        <f t="shared" si="135"/>
        <v>.</v>
      </c>
      <c r="PL156" s="102" t="str">
        <f t="shared" si="136"/>
        <v>.</v>
      </c>
      <c r="PM156" s="102" t="str">
        <f t="shared" si="137"/>
        <v>.</v>
      </c>
      <c r="PN156" s="102" t="str">
        <f t="shared" si="138"/>
        <v>.</v>
      </c>
      <c r="PO156" s="102" t="str">
        <f t="shared" si="139"/>
        <v>.</v>
      </c>
      <c r="PP156" s="102" t="str">
        <f t="shared" si="140"/>
        <v>.</v>
      </c>
      <c r="PQ156" s="102" t="str">
        <f t="shared" si="141"/>
        <v>.</v>
      </c>
      <c r="PR156" s="102" t="str">
        <f t="shared" si="142"/>
        <v>.</v>
      </c>
      <c r="PS156" s="102" t="str">
        <f t="shared" si="143"/>
        <v>.</v>
      </c>
      <c r="PT156" s="102" t="str">
        <f t="shared" si="144"/>
        <v>.</v>
      </c>
      <c r="PU156" s="102" t="str">
        <f t="shared" si="145"/>
        <v>.</v>
      </c>
      <c r="PV156" s="103" t="str">
        <f t="shared" si="146"/>
        <v/>
      </c>
      <c r="PW156" s="103" t="str">
        <f t="shared" si="147"/>
        <v/>
      </c>
      <c r="PX156" s="103" t="str">
        <f t="shared" si="148"/>
        <v/>
      </c>
      <c r="PY156" s="103" t="str">
        <f t="shared" si="149"/>
        <v/>
      </c>
      <c r="PZ156" s="103" t="str">
        <f t="shared" si="150"/>
        <v/>
      </c>
      <c r="QA156" s="108" t="str">
        <f t="shared" si="151"/>
        <v>.</v>
      </c>
      <c r="QB156" s="109" t="str">
        <f t="shared" si="152"/>
        <v>.</v>
      </c>
      <c r="QC156" s="108" t="str">
        <f t="shared" si="153"/>
        <v>.</v>
      </c>
      <c r="QD156" s="110"/>
      <c r="QE156" s="2" t="s">
        <v>287</v>
      </c>
      <c r="QF156" s="47"/>
      <c r="QG156" s="47"/>
      <c r="QH156" s="55"/>
      <c r="QI156" s="56"/>
      <c r="QJ156" s="55"/>
    </row>
    <row r="157" spans="1:452" ht="19.5" customHeight="1" x14ac:dyDescent="0.25">
      <c r="A157" s="128"/>
      <c r="B157" s="129"/>
      <c r="C157" s="130"/>
      <c r="D157" s="130"/>
      <c r="E157" s="130"/>
      <c r="F157" s="130"/>
      <c r="G157" s="130"/>
      <c r="H157" s="130"/>
      <c r="I157" s="129"/>
      <c r="J157" s="129"/>
      <c r="K157" s="129"/>
      <c r="L157" s="129"/>
      <c r="M157" s="129"/>
      <c r="N157" s="129"/>
      <c r="O157" s="128"/>
      <c r="P157" s="131"/>
      <c r="Q157" s="128"/>
      <c r="R157" s="128"/>
      <c r="S157" s="128"/>
      <c r="T157" s="128"/>
      <c r="U157" s="128"/>
      <c r="V157" s="128"/>
      <c r="W157" s="128"/>
      <c r="X157" s="128"/>
      <c r="Y157" s="128"/>
      <c r="Z157" s="128"/>
      <c r="AA157" s="128"/>
      <c r="AB157" s="128"/>
      <c r="OB157" s="105"/>
      <c r="OC157" s="105"/>
      <c r="OD157" s="146"/>
      <c r="OE157" s="103" t="str">
        <f t="shared" si="106"/>
        <v>..</v>
      </c>
      <c r="OF157" s="103"/>
      <c r="OG157" s="106" t="str">
        <f t="shared" si="107"/>
        <v>..</v>
      </c>
      <c r="OH157" s="106" t="str">
        <f t="shared" si="108"/>
        <v>..</v>
      </c>
      <c r="OI157" s="106"/>
      <c r="OJ157" s="106"/>
      <c r="OK157" s="102" t="str">
        <f t="shared" si="109"/>
        <v>.</v>
      </c>
      <c r="OL157" s="102" t="str">
        <f t="shared" si="110"/>
        <v>.</v>
      </c>
      <c r="OM157" s="102" t="str">
        <f t="shared" si="111"/>
        <v>.</v>
      </c>
      <c r="ON157" s="102" t="str">
        <f t="shared" si="112"/>
        <v>.</v>
      </c>
      <c r="OO157" s="102" t="str">
        <f t="shared" si="113"/>
        <v>.</v>
      </c>
      <c r="OP157" s="102" t="str">
        <f t="shared" si="114"/>
        <v>.</v>
      </c>
      <c r="OQ157" s="102" t="str">
        <f t="shared" si="115"/>
        <v>.</v>
      </c>
      <c r="OR157" s="102" t="str">
        <f t="shared" si="116"/>
        <v>.</v>
      </c>
      <c r="OS157" s="102" t="str">
        <f t="shared" si="117"/>
        <v>.</v>
      </c>
      <c r="OT157" s="102" t="str">
        <f t="shared" si="118"/>
        <v>.</v>
      </c>
      <c r="OU157" s="102" t="str">
        <f t="shared" si="119"/>
        <v>.</v>
      </c>
      <c r="OV157" s="99" t="str">
        <f t="shared" si="120"/>
        <v/>
      </c>
      <c r="OW157" s="99" t="str">
        <f t="shared" si="121"/>
        <v/>
      </c>
      <c r="OX157" s="99" t="str">
        <f t="shared" si="122"/>
        <v/>
      </c>
      <c r="OY157" s="99" t="str">
        <f t="shared" si="123"/>
        <v/>
      </c>
      <c r="OZ157" s="99" t="str">
        <f t="shared" si="124"/>
        <v/>
      </c>
      <c r="PA157" s="100" t="str">
        <f t="shared" si="125"/>
        <v>.</v>
      </c>
      <c r="PB157" s="100" t="str">
        <f t="shared" si="126"/>
        <v xml:space="preserve"> /  / .</v>
      </c>
      <c r="PC157" s="107" t="str">
        <f t="shared" si="127"/>
        <v>.</v>
      </c>
      <c r="PD157" s="107" t="str">
        <f t="shared" si="128"/>
        <v xml:space="preserve"> /  / .</v>
      </c>
      <c r="PE157" s="100" t="str">
        <f t="shared" si="129"/>
        <v>.</v>
      </c>
      <c r="PF157" s="100" t="str">
        <f t="shared" si="130"/>
        <v xml:space="preserve"> /  / .</v>
      </c>
      <c r="PG157" s="99" t="str">
        <f t="shared" si="131"/>
        <v xml:space="preserve"> /  / .
 /  / .
 /  / .</v>
      </c>
      <c r="PH157" s="101" t="str">
        <f t="shared" si="132"/>
        <v xml:space="preserve">Tempat Pengajian : , 
Tahun Pengajian yang dipohon : 
Tempoh Pengajian : 
Keputusan tahun terakhir : </v>
      </c>
      <c r="PI157" s="102" t="str">
        <f t="shared" si="133"/>
        <v>.</v>
      </c>
      <c r="PJ157" s="102" t="str">
        <f t="shared" si="134"/>
        <v>.</v>
      </c>
      <c r="PK157" s="103" t="str">
        <f t="shared" si="135"/>
        <v>.</v>
      </c>
      <c r="PL157" s="102" t="str">
        <f t="shared" si="136"/>
        <v>.</v>
      </c>
      <c r="PM157" s="102" t="str">
        <f t="shared" si="137"/>
        <v>.</v>
      </c>
      <c r="PN157" s="102" t="str">
        <f t="shared" si="138"/>
        <v>.</v>
      </c>
      <c r="PO157" s="102" t="str">
        <f t="shared" si="139"/>
        <v>.</v>
      </c>
      <c r="PP157" s="102" t="str">
        <f t="shared" si="140"/>
        <v>.</v>
      </c>
      <c r="PQ157" s="102" t="str">
        <f t="shared" si="141"/>
        <v>.</v>
      </c>
      <c r="PR157" s="102" t="str">
        <f t="shared" si="142"/>
        <v>.</v>
      </c>
      <c r="PS157" s="102" t="str">
        <f t="shared" si="143"/>
        <v>.</v>
      </c>
      <c r="PT157" s="102" t="str">
        <f t="shared" si="144"/>
        <v>.</v>
      </c>
      <c r="PU157" s="102" t="str">
        <f t="shared" si="145"/>
        <v>.</v>
      </c>
      <c r="PV157" s="103" t="str">
        <f t="shared" si="146"/>
        <v/>
      </c>
      <c r="PW157" s="103" t="str">
        <f t="shared" si="147"/>
        <v/>
      </c>
      <c r="PX157" s="103" t="str">
        <f t="shared" si="148"/>
        <v/>
      </c>
      <c r="PY157" s="103" t="str">
        <f t="shared" si="149"/>
        <v/>
      </c>
      <c r="PZ157" s="103" t="str">
        <f t="shared" si="150"/>
        <v/>
      </c>
      <c r="QA157" s="108" t="str">
        <f t="shared" si="151"/>
        <v>.</v>
      </c>
      <c r="QB157" s="109" t="str">
        <f t="shared" si="152"/>
        <v>.</v>
      </c>
      <c r="QC157" s="108" t="str">
        <f t="shared" si="153"/>
        <v>.</v>
      </c>
      <c r="QD157" s="110"/>
      <c r="QE157" s="2" t="s">
        <v>287</v>
      </c>
      <c r="QF157" s="47"/>
      <c r="QG157" s="47"/>
      <c r="QH157" s="55"/>
      <c r="QI157" s="56"/>
      <c r="QJ157" s="55"/>
    </row>
    <row r="158" spans="1:452" ht="19.5" customHeight="1" x14ac:dyDescent="0.25">
      <c r="A158" s="128"/>
      <c r="B158" s="129"/>
      <c r="C158" s="130"/>
      <c r="D158" s="130"/>
      <c r="E158" s="130"/>
      <c r="F158" s="130"/>
      <c r="G158" s="130"/>
      <c r="H158" s="130"/>
      <c r="I158" s="129"/>
      <c r="J158" s="129"/>
      <c r="K158" s="129"/>
      <c r="L158" s="129"/>
      <c r="M158" s="129"/>
      <c r="N158" s="129"/>
      <c r="O158" s="128"/>
      <c r="P158" s="131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OB158" s="105"/>
      <c r="OC158" s="105"/>
      <c r="OD158" s="146"/>
      <c r="OE158" s="103" t="str">
        <f t="shared" si="106"/>
        <v>..</v>
      </c>
      <c r="OF158" s="103"/>
      <c r="OG158" s="106" t="str">
        <f t="shared" si="107"/>
        <v>..</v>
      </c>
      <c r="OH158" s="106" t="str">
        <f t="shared" si="108"/>
        <v>..</v>
      </c>
      <c r="OI158" s="106"/>
      <c r="OJ158" s="106"/>
      <c r="OK158" s="102" t="str">
        <f t="shared" si="109"/>
        <v>.</v>
      </c>
      <c r="OL158" s="102" t="str">
        <f t="shared" si="110"/>
        <v>.</v>
      </c>
      <c r="OM158" s="102" t="str">
        <f t="shared" si="111"/>
        <v>.</v>
      </c>
      <c r="ON158" s="102" t="str">
        <f t="shared" si="112"/>
        <v>.</v>
      </c>
      <c r="OO158" s="102" t="str">
        <f t="shared" si="113"/>
        <v>.</v>
      </c>
      <c r="OP158" s="102" t="str">
        <f t="shared" si="114"/>
        <v>.</v>
      </c>
      <c r="OQ158" s="102" t="str">
        <f t="shared" si="115"/>
        <v>.</v>
      </c>
      <c r="OR158" s="102" t="str">
        <f t="shared" si="116"/>
        <v>.</v>
      </c>
      <c r="OS158" s="102" t="str">
        <f t="shared" si="117"/>
        <v>.</v>
      </c>
      <c r="OT158" s="102" t="str">
        <f t="shared" si="118"/>
        <v>.</v>
      </c>
      <c r="OU158" s="102" t="str">
        <f t="shared" si="119"/>
        <v>.</v>
      </c>
      <c r="OV158" s="99" t="str">
        <f t="shared" si="120"/>
        <v/>
      </c>
      <c r="OW158" s="99" t="str">
        <f t="shared" si="121"/>
        <v/>
      </c>
      <c r="OX158" s="99" t="str">
        <f t="shared" si="122"/>
        <v/>
      </c>
      <c r="OY158" s="99" t="str">
        <f t="shared" si="123"/>
        <v/>
      </c>
      <c r="OZ158" s="99" t="str">
        <f t="shared" si="124"/>
        <v/>
      </c>
      <c r="PA158" s="100" t="str">
        <f t="shared" si="125"/>
        <v>.</v>
      </c>
      <c r="PB158" s="100" t="str">
        <f t="shared" si="126"/>
        <v xml:space="preserve"> /  / .</v>
      </c>
      <c r="PC158" s="107" t="str">
        <f t="shared" si="127"/>
        <v>.</v>
      </c>
      <c r="PD158" s="107" t="str">
        <f t="shared" si="128"/>
        <v xml:space="preserve"> /  / .</v>
      </c>
      <c r="PE158" s="100" t="str">
        <f t="shared" si="129"/>
        <v>.</v>
      </c>
      <c r="PF158" s="100" t="str">
        <f t="shared" si="130"/>
        <v xml:space="preserve"> /  / .</v>
      </c>
      <c r="PG158" s="99" t="str">
        <f t="shared" si="131"/>
        <v xml:space="preserve"> /  / .
 /  / .
 /  / .</v>
      </c>
      <c r="PH158" s="101" t="str">
        <f t="shared" si="132"/>
        <v xml:space="preserve">Tempat Pengajian : , 
Tahun Pengajian yang dipohon : 
Tempoh Pengajian : 
Keputusan tahun terakhir : </v>
      </c>
      <c r="PI158" s="102" t="str">
        <f t="shared" si="133"/>
        <v>.</v>
      </c>
      <c r="PJ158" s="102" t="str">
        <f t="shared" si="134"/>
        <v>.</v>
      </c>
      <c r="PK158" s="103" t="str">
        <f t="shared" si="135"/>
        <v>.</v>
      </c>
      <c r="PL158" s="102" t="str">
        <f t="shared" si="136"/>
        <v>.</v>
      </c>
      <c r="PM158" s="102" t="str">
        <f t="shared" si="137"/>
        <v>.</v>
      </c>
      <c r="PN158" s="102" t="str">
        <f t="shared" si="138"/>
        <v>.</v>
      </c>
      <c r="PO158" s="102" t="str">
        <f t="shared" si="139"/>
        <v>.</v>
      </c>
      <c r="PP158" s="102" t="str">
        <f t="shared" si="140"/>
        <v>.</v>
      </c>
      <c r="PQ158" s="102" t="str">
        <f t="shared" si="141"/>
        <v>.</v>
      </c>
      <c r="PR158" s="102" t="str">
        <f t="shared" si="142"/>
        <v>.</v>
      </c>
      <c r="PS158" s="102" t="str">
        <f t="shared" si="143"/>
        <v>.</v>
      </c>
      <c r="PT158" s="102" t="str">
        <f t="shared" si="144"/>
        <v>.</v>
      </c>
      <c r="PU158" s="102" t="str">
        <f t="shared" si="145"/>
        <v>.</v>
      </c>
      <c r="PV158" s="103" t="str">
        <f t="shared" si="146"/>
        <v/>
      </c>
      <c r="PW158" s="103" t="str">
        <f t="shared" si="147"/>
        <v/>
      </c>
      <c r="PX158" s="103" t="str">
        <f t="shared" si="148"/>
        <v/>
      </c>
      <c r="PY158" s="103" t="str">
        <f t="shared" si="149"/>
        <v/>
      </c>
      <c r="PZ158" s="103" t="str">
        <f t="shared" si="150"/>
        <v/>
      </c>
      <c r="QA158" s="108" t="str">
        <f t="shared" si="151"/>
        <v>.</v>
      </c>
      <c r="QB158" s="109" t="str">
        <f t="shared" si="152"/>
        <v>.</v>
      </c>
      <c r="QC158" s="108" t="str">
        <f t="shared" si="153"/>
        <v>.</v>
      </c>
      <c r="QD158" s="110"/>
      <c r="QE158" s="2" t="s">
        <v>287</v>
      </c>
      <c r="QF158" s="47"/>
      <c r="QG158" s="47"/>
      <c r="QH158" s="55"/>
      <c r="QI158" s="56"/>
      <c r="QJ158" s="55"/>
    </row>
    <row r="159" spans="1:452" ht="19.5" customHeight="1" x14ac:dyDescent="0.25">
      <c r="A159" s="128"/>
      <c r="B159" s="129"/>
      <c r="C159" s="130"/>
      <c r="D159" s="130"/>
      <c r="E159" s="130"/>
      <c r="F159" s="130"/>
      <c r="G159" s="130"/>
      <c r="H159" s="130"/>
      <c r="I159" s="129"/>
      <c r="J159" s="129"/>
      <c r="K159" s="129"/>
      <c r="L159" s="129"/>
      <c r="M159" s="129"/>
      <c r="N159" s="129"/>
      <c r="O159" s="128"/>
      <c r="P159" s="131"/>
      <c r="Q159" s="128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OB159" s="105"/>
      <c r="OC159" s="105"/>
      <c r="OD159" s="146"/>
      <c r="OE159" s="103" t="str">
        <f t="shared" si="106"/>
        <v>..</v>
      </c>
      <c r="OF159" s="103"/>
      <c r="OG159" s="106" t="str">
        <f t="shared" si="107"/>
        <v>..</v>
      </c>
      <c r="OH159" s="106" t="str">
        <f t="shared" si="108"/>
        <v>..</v>
      </c>
      <c r="OI159" s="106"/>
      <c r="OJ159" s="106"/>
      <c r="OK159" s="102" t="str">
        <f t="shared" si="109"/>
        <v>.</v>
      </c>
      <c r="OL159" s="102" t="str">
        <f t="shared" si="110"/>
        <v>.</v>
      </c>
      <c r="OM159" s="102" t="str">
        <f t="shared" si="111"/>
        <v>.</v>
      </c>
      <c r="ON159" s="102" t="str">
        <f t="shared" si="112"/>
        <v>.</v>
      </c>
      <c r="OO159" s="102" t="str">
        <f t="shared" si="113"/>
        <v>.</v>
      </c>
      <c r="OP159" s="102" t="str">
        <f t="shared" si="114"/>
        <v>.</v>
      </c>
      <c r="OQ159" s="102" t="str">
        <f t="shared" si="115"/>
        <v>.</v>
      </c>
      <c r="OR159" s="102" t="str">
        <f t="shared" si="116"/>
        <v>.</v>
      </c>
      <c r="OS159" s="102" t="str">
        <f t="shared" si="117"/>
        <v>.</v>
      </c>
      <c r="OT159" s="102" t="str">
        <f t="shared" si="118"/>
        <v>.</v>
      </c>
      <c r="OU159" s="102" t="str">
        <f t="shared" si="119"/>
        <v>.</v>
      </c>
      <c r="OV159" s="99" t="str">
        <f t="shared" si="120"/>
        <v/>
      </c>
      <c r="OW159" s="99" t="str">
        <f t="shared" si="121"/>
        <v/>
      </c>
      <c r="OX159" s="99" t="str">
        <f t="shared" si="122"/>
        <v/>
      </c>
      <c r="OY159" s="99" t="str">
        <f t="shared" si="123"/>
        <v/>
      </c>
      <c r="OZ159" s="99" t="str">
        <f t="shared" si="124"/>
        <v/>
      </c>
      <c r="PA159" s="100" t="str">
        <f t="shared" si="125"/>
        <v>.</v>
      </c>
      <c r="PB159" s="100" t="str">
        <f t="shared" si="126"/>
        <v xml:space="preserve"> /  / .</v>
      </c>
      <c r="PC159" s="107" t="str">
        <f t="shared" si="127"/>
        <v>.</v>
      </c>
      <c r="PD159" s="107" t="str">
        <f t="shared" si="128"/>
        <v xml:space="preserve"> /  / .</v>
      </c>
      <c r="PE159" s="100" t="str">
        <f t="shared" si="129"/>
        <v>.</v>
      </c>
      <c r="PF159" s="100" t="str">
        <f t="shared" si="130"/>
        <v xml:space="preserve"> /  / .</v>
      </c>
      <c r="PG159" s="99" t="str">
        <f t="shared" si="131"/>
        <v xml:space="preserve"> /  / .
 /  / .
 /  / .</v>
      </c>
      <c r="PH159" s="101" t="str">
        <f t="shared" si="132"/>
        <v xml:space="preserve">Tempat Pengajian : , 
Tahun Pengajian yang dipohon : 
Tempoh Pengajian : 
Keputusan tahun terakhir : </v>
      </c>
      <c r="PI159" s="102" t="str">
        <f t="shared" si="133"/>
        <v>.</v>
      </c>
      <c r="PJ159" s="102" t="str">
        <f t="shared" si="134"/>
        <v>.</v>
      </c>
      <c r="PK159" s="103" t="str">
        <f t="shared" si="135"/>
        <v>.</v>
      </c>
      <c r="PL159" s="102" t="str">
        <f t="shared" si="136"/>
        <v>.</v>
      </c>
      <c r="PM159" s="102" t="str">
        <f t="shared" si="137"/>
        <v>.</v>
      </c>
      <c r="PN159" s="102" t="str">
        <f t="shared" si="138"/>
        <v>.</v>
      </c>
      <c r="PO159" s="102" t="str">
        <f t="shared" si="139"/>
        <v>.</v>
      </c>
      <c r="PP159" s="102" t="str">
        <f t="shared" si="140"/>
        <v>.</v>
      </c>
      <c r="PQ159" s="102" t="str">
        <f t="shared" si="141"/>
        <v>.</v>
      </c>
      <c r="PR159" s="102" t="str">
        <f t="shared" si="142"/>
        <v>.</v>
      </c>
      <c r="PS159" s="102" t="str">
        <f t="shared" si="143"/>
        <v>.</v>
      </c>
      <c r="PT159" s="102" t="str">
        <f t="shared" si="144"/>
        <v>.</v>
      </c>
      <c r="PU159" s="102" t="str">
        <f t="shared" si="145"/>
        <v>.</v>
      </c>
      <c r="PV159" s="103" t="str">
        <f t="shared" si="146"/>
        <v/>
      </c>
      <c r="PW159" s="103" t="str">
        <f t="shared" si="147"/>
        <v/>
      </c>
      <c r="PX159" s="103" t="str">
        <f t="shared" si="148"/>
        <v/>
      </c>
      <c r="PY159" s="103" t="str">
        <f t="shared" si="149"/>
        <v/>
      </c>
      <c r="PZ159" s="103" t="str">
        <f t="shared" si="150"/>
        <v/>
      </c>
      <c r="QA159" s="108" t="str">
        <f t="shared" si="151"/>
        <v>.</v>
      </c>
      <c r="QB159" s="109" t="str">
        <f t="shared" si="152"/>
        <v>.</v>
      </c>
      <c r="QC159" s="108" t="str">
        <f t="shared" si="153"/>
        <v>.</v>
      </c>
      <c r="QD159" s="110"/>
      <c r="QE159" s="2" t="s">
        <v>287</v>
      </c>
      <c r="QF159" s="47"/>
      <c r="QG159" s="47"/>
      <c r="QH159" s="55"/>
      <c r="QI159" s="56"/>
      <c r="QJ159" s="55"/>
    </row>
    <row r="160" spans="1:452" ht="19.5" customHeight="1" x14ac:dyDescent="0.25">
      <c r="A160" s="128"/>
      <c r="B160" s="129"/>
      <c r="C160" s="130"/>
      <c r="D160" s="130"/>
      <c r="E160" s="130"/>
      <c r="F160" s="130"/>
      <c r="G160" s="130"/>
      <c r="H160" s="130"/>
      <c r="I160" s="129"/>
      <c r="J160" s="129"/>
      <c r="K160" s="129"/>
      <c r="L160" s="129"/>
      <c r="M160" s="129"/>
      <c r="N160" s="129"/>
      <c r="O160" s="128"/>
      <c r="P160" s="131"/>
      <c r="Q160" s="128"/>
      <c r="R160" s="128"/>
      <c r="S160" s="128"/>
      <c r="T160" s="128"/>
      <c r="U160" s="128"/>
      <c r="V160" s="128"/>
      <c r="W160" s="128"/>
      <c r="X160" s="128"/>
      <c r="Y160" s="128"/>
      <c r="Z160" s="128"/>
      <c r="AA160" s="128"/>
      <c r="AB160" s="128"/>
      <c r="OB160" s="105"/>
      <c r="OC160" s="105"/>
      <c r="OD160" s="146"/>
      <c r="OE160" s="103" t="str">
        <f t="shared" si="106"/>
        <v>..</v>
      </c>
      <c r="OF160" s="103"/>
      <c r="OG160" s="106" t="str">
        <f t="shared" si="107"/>
        <v>..</v>
      </c>
      <c r="OH160" s="106" t="str">
        <f t="shared" si="108"/>
        <v>..</v>
      </c>
      <c r="OI160" s="106"/>
      <c r="OJ160" s="106"/>
      <c r="OK160" s="102" t="str">
        <f t="shared" si="109"/>
        <v>.</v>
      </c>
      <c r="OL160" s="102" t="str">
        <f t="shared" si="110"/>
        <v>.</v>
      </c>
      <c r="OM160" s="102" t="str">
        <f t="shared" si="111"/>
        <v>.</v>
      </c>
      <c r="ON160" s="102" t="str">
        <f t="shared" si="112"/>
        <v>.</v>
      </c>
      <c r="OO160" s="102" t="str">
        <f t="shared" si="113"/>
        <v>.</v>
      </c>
      <c r="OP160" s="102" t="str">
        <f t="shared" si="114"/>
        <v>.</v>
      </c>
      <c r="OQ160" s="102" t="str">
        <f t="shared" si="115"/>
        <v>.</v>
      </c>
      <c r="OR160" s="102" t="str">
        <f t="shared" si="116"/>
        <v>.</v>
      </c>
      <c r="OS160" s="102" t="str">
        <f t="shared" si="117"/>
        <v>.</v>
      </c>
      <c r="OT160" s="102" t="str">
        <f t="shared" si="118"/>
        <v>.</v>
      </c>
      <c r="OU160" s="102" t="str">
        <f t="shared" si="119"/>
        <v>.</v>
      </c>
      <c r="OV160" s="99" t="str">
        <f t="shared" si="120"/>
        <v/>
      </c>
      <c r="OW160" s="99" t="str">
        <f t="shared" si="121"/>
        <v/>
      </c>
      <c r="OX160" s="99" t="str">
        <f t="shared" si="122"/>
        <v/>
      </c>
      <c r="OY160" s="99" t="str">
        <f t="shared" si="123"/>
        <v/>
      </c>
      <c r="OZ160" s="99" t="str">
        <f t="shared" si="124"/>
        <v/>
      </c>
      <c r="PA160" s="100" t="str">
        <f t="shared" si="125"/>
        <v>.</v>
      </c>
      <c r="PB160" s="100" t="str">
        <f t="shared" si="126"/>
        <v xml:space="preserve"> /  / .</v>
      </c>
      <c r="PC160" s="107" t="str">
        <f t="shared" si="127"/>
        <v>.</v>
      </c>
      <c r="PD160" s="107" t="str">
        <f t="shared" si="128"/>
        <v xml:space="preserve"> /  / .</v>
      </c>
      <c r="PE160" s="100" t="str">
        <f t="shared" si="129"/>
        <v>.</v>
      </c>
      <c r="PF160" s="100" t="str">
        <f t="shared" si="130"/>
        <v xml:space="preserve"> /  / .</v>
      </c>
      <c r="PG160" s="99" t="str">
        <f t="shared" si="131"/>
        <v xml:space="preserve"> /  / .
 /  / .
 /  / .</v>
      </c>
      <c r="PH160" s="101" t="str">
        <f t="shared" si="132"/>
        <v xml:space="preserve">Tempat Pengajian : , 
Tahun Pengajian yang dipohon : 
Tempoh Pengajian : 
Keputusan tahun terakhir : </v>
      </c>
      <c r="PI160" s="102" t="str">
        <f t="shared" si="133"/>
        <v>.</v>
      </c>
      <c r="PJ160" s="102" t="str">
        <f t="shared" si="134"/>
        <v>.</v>
      </c>
      <c r="PK160" s="103" t="str">
        <f t="shared" si="135"/>
        <v>.</v>
      </c>
      <c r="PL160" s="102" t="str">
        <f t="shared" si="136"/>
        <v>.</v>
      </c>
      <c r="PM160" s="102" t="str">
        <f t="shared" si="137"/>
        <v>.</v>
      </c>
      <c r="PN160" s="102" t="str">
        <f t="shared" si="138"/>
        <v>.</v>
      </c>
      <c r="PO160" s="102" t="str">
        <f t="shared" si="139"/>
        <v>.</v>
      </c>
      <c r="PP160" s="102" t="str">
        <f t="shared" si="140"/>
        <v>.</v>
      </c>
      <c r="PQ160" s="102" t="str">
        <f t="shared" si="141"/>
        <v>.</v>
      </c>
      <c r="PR160" s="102" t="str">
        <f t="shared" si="142"/>
        <v>.</v>
      </c>
      <c r="PS160" s="102" t="str">
        <f t="shared" si="143"/>
        <v>.</v>
      </c>
      <c r="PT160" s="102" t="str">
        <f t="shared" si="144"/>
        <v>.</v>
      </c>
      <c r="PU160" s="102" t="str">
        <f t="shared" si="145"/>
        <v>.</v>
      </c>
      <c r="PV160" s="103" t="str">
        <f t="shared" si="146"/>
        <v/>
      </c>
      <c r="PW160" s="103" t="str">
        <f t="shared" si="147"/>
        <v/>
      </c>
      <c r="PX160" s="103" t="str">
        <f t="shared" si="148"/>
        <v/>
      </c>
      <c r="PY160" s="103" t="str">
        <f t="shared" si="149"/>
        <v/>
      </c>
      <c r="PZ160" s="103" t="str">
        <f t="shared" si="150"/>
        <v/>
      </c>
      <c r="QA160" s="108" t="str">
        <f t="shared" si="151"/>
        <v>.</v>
      </c>
      <c r="QB160" s="109" t="str">
        <f t="shared" si="152"/>
        <v>.</v>
      </c>
      <c r="QC160" s="108" t="str">
        <f t="shared" si="153"/>
        <v>.</v>
      </c>
      <c r="QD160" s="110"/>
      <c r="QE160" s="2" t="s">
        <v>287</v>
      </c>
      <c r="QF160" s="47"/>
      <c r="QG160" s="47"/>
      <c r="QH160" s="55"/>
      <c r="QI160" s="56"/>
      <c r="QJ160" s="55"/>
    </row>
    <row r="161" spans="1:452" ht="19.5" customHeight="1" x14ac:dyDescent="0.25">
      <c r="A161" s="128"/>
      <c r="B161" s="129"/>
      <c r="C161" s="130"/>
      <c r="D161" s="130"/>
      <c r="E161" s="130"/>
      <c r="F161" s="130"/>
      <c r="G161" s="130"/>
      <c r="H161" s="130"/>
      <c r="I161" s="129"/>
      <c r="J161" s="129"/>
      <c r="K161" s="129"/>
      <c r="L161" s="129"/>
      <c r="M161" s="129"/>
      <c r="N161" s="129"/>
      <c r="O161" s="128"/>
      <c r="P161" s="131"/>
      <c r="Q161" s="128"/>
      <c r="R161" s="128"/>
      <c r="S161" s="128"/>
      <c r="T161" s="128"/>
      <c r="U161" s="128"/>
      <c r="V161" s="128"/>
      <c r="W161" s="128"/>
      <c r="X161" s="128"/>
      <c r="Y161" s="128"/>
      <c r="Z161" s="128"/>
      <c r="AA161" s="128"/>
      <c r="AB161" s="128"/>
      <c r="OB161" s="105"/>
      <c r="OC161" s="105"/>
      <c r="OD161" s="146"/>
      <c r="OE161" s="103" t="str">
        <f t="shared" si="106"/>
        <v>..</v>
      </c>
      <c r="OF161" s="103"/>
      <c r="OG161" s="106" t="str">
        <f t="shared" si="107"/>
        <v>..</v>
      </c>
      <c r="OH161" s="106" t="str">
        <f t="shared" si="108"/>
        <v>..</v>
      </c>
      <c r="OI161" s="106"/>
      <c r="OJ161" s="106"/>
      <c r="OK161" s="102" t="str">
        <f t="shared" si="109"/>
        <v>.</v>
      </c>
      <c r="OL161" s="102" t="str">
        <f t="shared" si="110"/>
        <v>.</v>
      </c>
      <c r="OM161" s="102" t="str">
        <f t="shared" si="111"/>
        <v>.</v>
      </c>
      <c r="ON161" s="102" t="str">
        <f t="shared" si="112"/>
        <v>.</v>
      </c>
      <c r="OO161" s="102" t="str">
        <f t="shared" si="113"/>
        <v>.</v>
      </c>
      <c r="OP161" s="102" t="str">
        <f t="shared" si="114"/>
        <v>.</v>
      </c>
      <c r="OQ161" s="102" t="str">
        <f t="shared" si="115"/>
        <v>.</v>
      </c>
      <c r="OR161" s="102" t="str">
        <f t="shared" si="116"/>
        <v>.</v>
      </c>
      <c r="OS161" s="102" t="str">
        <f t="shared" si="117"/>
        <v>.</v>
      </c>
      <c r="OT161" s="102" t="str">
        <f t="shared" si="118"/>
        <v>.</v>
      </c>
      <c r="OU161" s="102" t="str">
        <f t="shared" si="119"/>
        <v>.</v>
      </c>
      <c r="OV161" s="99" t="str">
        <f t="shared" si="120"/>
        <v/>
      </c>
      <c r="OW161" s="99" t="str">
        <f t="shared" si="121"/>
        <v/>
      </c>
      <c r="OX161" s="99" t="str">
        <f t="shared" si="122"/>
        <v/>
      </c>
      <c r="OY161" s="99" t="str">
        <f t="shared" si="123"/>
        <v/>
      </c>
      <c r="OZ161" s="99" t="str">
        <f t="shared" si="124"/>
        <v/>
      </c>
      <c r="PA161" s="100" t="str">
        <f t="shared" si="125"/>
        <v>.</v>
      </c>
      <c r="PB161" s="100" t="str">
        <f t="shared" si="126"/>
        <v xml:space="preserve"> /  / .</v>
      </c>
      <c r="PC161" s="107" t="str">
        <f t="shared" si="127"/>
        <v>.</v>
      </c>
      <c r="PD161" s="107" t="str">
        <f t="shared" si="128"/>
        <v xml:space="preserve"> /  / .</v>
      </c>
      <c r="PE161" s="100" t="str">
        <f t="shared" si="129"/>
        <v>.</v>
      </c>
      <c r="PF161" s="100" t="str">
        <f t="shared" si="130"/>
        <v xml:space="preserve"> /  / .</v>
      </c>
      <c r="PG161" s="99" t="str">
        <f t="shared" si="131"/>
        <v xml:space="preserve"> /  / .
 /  / .
 /  / .</v>
      </c>
      <c r="PH161" s="101" t="str">
        <f t="shared" si="132"/>
        <v xml:space="preserve">Tempat Pengajian : , 
Tahun Pengajian yang dipohon : 
Tempoh Pengajian : 
Keputusan tahun terakhir : </v>
      </c>
      <c r="PI161" s="102" t="str">
        <f t="shared" si="133"/>
        <v>.</v>
      </c>
      <c r="PJ161" s="102" t="str">
        <f t="shared" si="134"/>
        <v>.</v>
      </c>
      <c r="PK161" s="103" t="str">
        <f t="shared" si="135"/>
        <v>.</v>
      </c>
      <c r="PL161" s="102" t="str">
        <f t="shared" si="136"/>
        <v>.</v>
      </c>
      <c r="PM161" s="102" t="str">
        <f t="shared" si="137"/>
        <v>.</v>
      </c>
      <c r="PN161" s="102" t="str">
        <f t="shared" si="138"/>
        <v>.</v>
      </c>
      <c r="PO161" s="102" t="str">
        <f t="shared" si="139"/>
        <v>.</v>
      </c>
      <c r="PP161" s="102" t="str">
        <f t="shared" si="140"/>
        <v>.</v>
      </c>
      <c r="PQ161" s="102" t="str">
        <f t="shared" si="141"/>
        <v>.</v>
      </c>
      <c r="PR161" s="102" t="str">
        <f t="shared" si="142"/>
        <v>.</v>
      </c>
      <c r="PS161" s="102" t="str">
        <f t="shared" si="143"/>
        <v>.</v>
      </c>
      <c r="PT161" s="102" t="str">
        <f t="shared" si="144"/>
        <v>.</v>
      </c>
      <c r="PU161" s="102" t="str">
        <f t="shared" si="145"/>
        <v>.</v>
      </c>
      <c r="PV161" s="103" t="str">
        <f t="shared" si="146"/>
        <v/>
      </c>
      <c r="PW161" s="103" t="str">
        <f t="shared" si="147"/>
        <v/>
      </c>
      <c r="PX161" s="103" t="str">
        <f t="shared" si="148"/>
        <v/>
      </c>
      <c r="PY161" s="103" t="str">
        <f t="shared" si="149"/>
        <v/>
      </c>
      <c r="PZ161" s="103" t="str">
        <f t="shared" si="150"/>
        <v/>
      </c>
      <c r="QA161" s="108" t="str">
        <f t="shared" si="151"/>
        <v>.</v>
      </c>
      <c r="QB161" s="109" t="str">
        <f t="shared" si="152"/>
        <v>.</v>
      </c>
      <c r="QC161" s="108" t="str">
        <f t="shared" si="153"/>
        <v>.</v>
      </c>
      <c r="QD161" s="110"/>
      <c r="QE161" s="2" t="s">
        <v>287</v>
      </c>
      <c r="QF161" s="47"/>
      <c r="QG161" s="47"/>
      <c r="QH161" s="55"/>
      <c r="QI161" s="56"/>
      <c r="QJ161" s="55"/>
    </row>
    <row r="162" spans="1:452" ht="19.5" customHeight="1" x14ac:dyDescent="0.25">
      <c r="A162" s="128"/>
      <c r="B162" s="129"/>
      <c r="C162" s="130"/>
      <c r="D162" s="130"/>
      <c r="E162" s="130"/>
      <c r="F162" s="130"/>
      <c r="G162" s="130"/>
      <c r="H162" s="130"/>
      <c r="I162" s="129"/>
      <c r="J162" s="129"/>
      <c r="K162" s="129"/>
      <c r="L162" s="129"/>
      <c r="M162" s="129"/>
      <c r="N162" s="129"/>
      <c r="O162" s="128"/>
      <c r="P162" s="131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OB162" s="105"/>
      <c r="OC162" s="105"/>
      <c r="OD162" s="146"/>
      <c r="OE162" s="103" t="str">
        <f t="shared" si="106"/>
        <v>..</v>
      </c>
      <c r="OF162" s="103"/>
      <c r="OG162" s="106" t="str">
        <f t="shared" si="107"/>
        <v>..</v>
      </c>
      <c r="OH162" s="106" t="str">
        <f t="shared" si="108"/>
        <v>..</v>
      </c>
      <c r="OI162" s="106"/>
      <c r="OJ162" s="106"/>
      <c r="OK162" s="102" t="str">
        <f t="shared" si="109"/>
        <v>.</v>
      </c>
      <c r="OL162" s="102" t="str">
        <f t="shared" si="110"/>
        <v>.</v>
      </c>
      <c r="OM162" s="102" t="str">
        <f t="shared" si="111"/>
        <v>.</v>
      </c>
      <c r="ON162" s="102" t="str">
        <f t="shared" si="112"/>
        <v>.</v>
      </c>
      <c r="OO162" s="102" t="str">
        <f t="shared" si="113"/>
        <v>.</v>
      </c>
      <c r="OP162" s="102" t="str">
        <f t="shared" si="114"/>
        <v>.</v>
      </c>
      <c r="OQ162" s="102" t="str">
        <f t="shared" si="115"/>
        <v>.</v>
      </c>
      <c r="OR162" s="102" t="str">
        <f t="shared" si="116"/>
        <v>.</v>
      </c>
      <c r="OS162" s="102" t="str">
        <f t="shared" si="117"/>
        <v>.</v>
      </c>
      <c r="OT162" s="102" t="str">
        <f t="shared" si="118"/>
        <v>.</v>
      </c>
      <c r="OU162" s="102" t="str">
        <f t="shared" si="119"/>
        <v>.</v>
      </c>
      <c r="OV162" s="99" t="str">
        <f t="shared" si="120"/>
        <v/>
      </c>
      <c r="OW162" s="99" t="str">
        <f t="shared" si="121"/>
        <v/>
      </c>
      <c r="OX162" s="99" t="str">
        <f t="shared" si="122"/>
        <v/>
      </c>
      <c r="OY162" s="99" t="str">
        <f t="shared" si="123"/>
        <v/>
      </c>
      <c r="OZ162" s="99" t="str">
        <f t="shared" si="124"/>
        <v/>
      </c>
      <c r="PA162" s="100" t="str">
        <f t="shared" si="125"/>
        <v>.</v>
      </c>
      <c r="PB162" s="100" t="str">
        <f t="shared" si="126"/>
        <v xml:space="preserve"> /  / .</v>
      </c>
      <c r="PC162" s="107" t="str">
        <f t="shared" si="127"/>
        <v>.</v>
      </c>
      <c r="PD162" s="107" t="str">
        <f t="shared" si="128"/>
        <v xml:space="preserve"> /  / .</v>
      </c>
      <c r="PE162" s="100" t="str">
        <f t="shared" si="129"/>
        <v>.</v>
      </c>
      <c r="PF162" s="100" t="str">
        <f t="shared" si="130"/>
        <v xml:space="preserve"> /  / .</v>
      </c>
      <c r="PG162" s="99" t="str">
        <f t="shared" si="131"/>
        <v xml:space="preserve"> /  / .
 /  / .
 /  / .</v>
      </c>
      <c r="PH162" s="101" t="str">
        <f t="shared" si="132"/>
        <v xml:space="preserve">Tempat Pengajian : , 
Tahun Pengajian yang dipohon : 
Tempoh Pengajian : 
Keputusan tahun terakhir : </v>
      </c>
      <c r="PI162" s="102" t="str">
        <f t="shared" si="133"/>
        <v>.</v>
      </c>
      <c r="PJ162" s="102" t="str">
        <f t="shared" si="134"/>
        <v>.</v>
      </c>
      <c r="PK162" s="103" t="str">
        <f t="shared" si="135"/>
        <v>.</v>
      </c>
      <c r="PL162" s="102" t="str">
        <f t="shared" si="136"/>
        <v>.</v>
      </c>
      <c r="PM162" s="102" t="str">
        <f t="shared" si="137"/>
        <v>.</v>
      </c>
      <c r="PN162" s="102" t="str">
        <f t="shared" si="138"/>
        <v>.</v>
      </c>
      <c r="PO162" s="102" t="str">
        <f t="shared" si="139"/>
        <v>.</v>
      </c>
      <c r="PP162" s="102" t="str">
        <f t="shared" si="140"/>
        <v>.</v>
      </c>
      <c r="PQ162" s="102" t="str">
        <f t="shared" si="141"/>
        <v>.</v>
      </c>
      <c r="PR162" s="102" t="str">
        <f t="shared" si="142"/>
        <v>.</v>
      </c>
      <c r="PS162" s="102" t="str">
        <f t="shared" si="143"/>
        <v>.</v>
      </c>
      <c r="PT162" s="102" t="str">
        <f t="shared" si="144"/>
        <v>.</v>
      </c>
      <c r="PU162" s="102" t="str">
        <f t="shared" si="145"/>
        <v>.</v>
      </c>
      <c r="PV162" s="103" t="str">
        <f t="shared" si="146"/>
        <v/>
      </c>
      <c r="PW162" s="103" t="str">
        <f t="shared" si="147"/>
        <v/>
      </c>
      <c r="PX162" s="103" t="str">
        <f t="shared" si="148"/>
        <v/>
      </c>
      <c r="PY162" s="103" t="str">
        <f t="shared" si="149"/>
        <v/>
      </c>
      <c r="PZ162" s="103" t="str">
        <f t="shared" si="150"/>
        <v/>
      </c>
      <c r="QA162" s="108" t="str">
        <f t="shared" si="151"/>
        <v>.</v>
      </c>
      <c r="QB162" s="109" t="str">
        <f t="shared" si="152"/>
        <v>.</v>
      </c>
      <c r="QC162" s="108" t="str">
        <f t="shared" si="153"/>
        <v>.</v>
      </c>
      <c r="QD162" s="110"/>
      <c r="QE162" s="2" t="s">
        <v>287</v>
      </c>
      <c r="QF162" s="47"/>
      <c r="QG162" s="47"/>
      <c r="QH162" s="55"/>
      <c r="QI162" s="56"/>
      <c r="QJ162" s="55"/>
    </row>
    <row r="163" spans="1:452" ht="19.5" customHeight="1" x14ac:dyDescent="0.25">
      <c r="A163" s="128"/>
      <c r="B163" s="129"/>
      <c r="C163" s="130"/>
      <c r="D163" s="130"/>
      <c r="E163" s="130"/>
      <c r="F163" s="130"/>
      <c r="G163" s="130"/>
      <c r="H163" s="130"/>
      <c r="I163" s="129"/>
      <c r="J163" s="129"/>
      <c r="K163" s="129"/>
      <c r="L163" s="129"/>
      <c r="M163" s="129"/>
      <c r="N163" s="129"/>
      <c r="O163" s="128"/>
      <c r="P163" s="131"/>
      <c r="Q163" s="128"/>
      <c r="R163" s="128"/>
      <c r="S163" s="128"/>
      <c r="T163" s="128"/>
      <c r="U163" s="128"/>
      <c r="V163" s="128"/>
      <c r="W163" s="128"/>
      <c r="X163" s="128"/>
      <c r="Y163" s="128"/>
      <c r="Z163" s="128"/>
      <c r="AA163" s="128"/>
      <c r="AB163" s="128"/>
      <c r="OB163" s="105"/>
      <c r="OC163" s="105"/>
      <c r="OD163" s="146"/>
      <c r="OE163" s="103" t="str">
        <f t="shared" si="106"/>
        <v>..</v>
      </c>
      <c r="OF163" s="103"/>
      <c r="OG163" s="106" t="str">
        <f t="shared" si="107"/>
        <v>..</v>
      </c>
      <c r="OH163" s="106" t="str">
        <f t="shared" si="108"/>
        <v>..</v>
      </c>
      <c r="OI163" s="106"/>
      <c r="OJ163" s="106"/>
      <c r="OK163" s="102" t="str">
        <f t="shared" si="109"/>
        <v>.</v>
      </c>
      <c r="OL163" s="102" t="str">
        <f t="shared" si="110"/>
        <v>.</v>
      </c>
      <c r="OM163" s="102" t="str">
        <f t="shared" si="111"/>
        <v>.</v>
      </c>
      <c r="ON163" s="102" t="str">
        <f t="shared" si="112"/>
        <v>.</v>
      </c>
      <c r="OO163" s="102" t="str">
        <f t="shared" si="113"/>
        <v>.</v>
      </c>
      <c r="OP163" s="102" t="str">
        <f t="shared" si="114"/>
        <v>.</v>
      </c>
      <c r="OQ163" s="102" t="str">
        <f t="shared" si="115"/>
        <v>.</v>
      </c>
      <c r="OR163" s="102" t="str">
        <f t="shared" si="116"/>
        <v>.</v>
      </c>
      <c r="OS163" s="102" t="str">
        <f t="shared" si="117"/>
        <v>.</v>
      </c>
      <c r="OT163" s="102" t="str">
        <f t="shared" si="118"/>
        <v>.</v>
      </c>
      <c r="OU163" s="102" t="str">
        <f t="shared" si="119"/>
        <v>.</v>
      </c>
      <c r="OV163" s="99" t="str">
        <f t="shared" si="120"/>
        <v/>
      </c>
      <c r="OW163" s="99" t="str">
        <f t="shared" si="121"/>
        <v/>
      </c>
      <c r="OX163" s="99" t="str">
        <f t="shared" si="122"/>
        <v/>
      </c>
      <c r="OY163" s="99" t="str">
        <f t="shared" si="123"/>
        <v/>
      </c>
      <c r="OZ163" s="99" t="str">
        <f t="shared" si="124"/>
        <v/>
      </c>
      <c r="PA163" s="100" t="str">
        <f t="shared" si="125"/>
        <v>.</v>
      </c>
      <c r="PB163" s="100" t="str">
        <f t="shared" si="126"/>
        <v xml:space="preserve"> /  / .</v>
      </c>
      <c r="PC163" s="107" t="str">
        <f t="shared" si="127"/>
        <v>.</v>
      </c>
      <c r="PD163" s="107" t="str">
        <f t="shared" si="128"/>
        <v xml:space="preserve"> /  / .</v>
      </c>
      <c r="PE163" s="100" t="str">
        <f t="shared" si="129"/>
        <v>.</v>
      </c>
      <c r="PF163" s="100" t="str">
        <f t="shared" si="130"/>
        <v xml:space="preserve"> /  / .</v>
      </c>
      <c r="PG163" s="99" t="str">
        <f t="shared" si="131"/>
        <v xml:space="preserve"> /  / .
 /  / .
 /  / .</v>
      </c>
      <c r="PH163" s="101" t="str">
        <f t="shared" si="132"/>
        <v xml:space="preserve">Tempat Pengajian : , 
Tahun Pengajian yang dipohon : 
Tempoh Pengajian : 
Keputusan tahun terakhir : </v>
      </c>
      <c r="PI163" s="102" t="str">
        <f t="shared" si="133"/>
        <v>.</v>
      </c>
      <c r="PJ163" s="102" t="str">
        <f t="shared" si="134"/>
        <v>.</v>
      </c>
      <c r="PK163" s="103" t="str">
        <f t="shared" si="135"/>
        <v>.</v>
      </c>
      <c r="PL163" s="102" t="str">
        <f t="shared" si="136"/>
        <v>.</v>
      </c>
      <c r="PM163" s="102" t="str">
        <f t="shared" si="137"/>
        <v>.</v>
      </c>
      <c r="PN163" s="102" t="str">
        <f t="shared" si="138"/>
        <v>.</v>
      </c>
      <c r="PO163" s="102" t="str">
        <f t="shared" si="139"/>
        <v>.</v>
      </c>
      <c r="PP163" s="102" t="str">
        <f t="shared" si="140"/>
        <v>.</v>
      </c>
      <c r="PQ163" s="102" t="str">
        <f t="shared" si="141"/>
        <v>.</v>
      </c>
      <c r="PR163" s="102" t="str">
        <f t="shared" si="142"/>
        <v>.</v>
      </c>
      <c r="PS163" s="102" t="str">
        <f t="shared" si="143"/>
        <v>.</v>
      </c>
      <c r="PT163" s="102" t="str">
        <f t="shared" si="144"/>
        <v>.</v>
      </c>
      <c r="PU163" s="102" t="str">
        <f t="shared" si="145"/>
        <v>.</v>
      </c>
      <c r="PV163" s="103" t="str">
        <f t="shared" si="146"/>
        <v/>
      </c>
      <c r="PW163" s="103" t="str">
        <f t="shared" si="147"/>
        <v/>
      </c>
      <c r="PX163" s="103" t="str">
        <f t="shared" si="148"/>
        <v/>
      </c>
      <c r="PY163" s="103" t="str">
        <f t="shared" si="149"/>
        <v/>
      </c>
      <c r="PZ163" s="103" t="str">
        <f t="shared" si="150"/>
        <v/>
      </c>
      <c r="QA163" s="108" t="str">
        <f t="shared" si="151"/>
        <v>.</v>
      </c>
      <c r="QB163" s="109" t="str">
        <f t="shared" si="152"/>
        <v>.</v>
      </c>
      <c r="QC163" s="108" t="str">
        <f t="shared" si="153"/>
        <v>.</v>
      </c>
      <c r="QD163" s="110"/>
      <c r="QE163" s="2" t="s">
        <v>287</v>
      </c>
      <c r="QF163" s="47"/>
      <c r="QG163" s="47"/>
      <c r="QH163" s="55"/>
      <c r="QI163" s="56"/>
      <c r="QJ163" s="55"/>
    </row>
    <row r="164" spans="1:452" ht="19.5" customHeight="1" x14ac:dyDescent="0.25">
      <c r="A164" s="128"/>
      <c r="B164" s="129"/>
      <c r="C164" s="130"/>
      <c r="D164" s="130"/>
      <c r="E164" s="130"/>
      <c r="F164" s="130"/>
      <c r="G164" s="130"/>
      <c r="H164" s="130"/>
      <c r="I164" s="129"/>
      <c r="J164" s="129"/>
      <c r="K164" s="129"/>
      <c r="L164" s="129"/>
      <c r="M164" s="129"/>
      <c r="N164" s="129"/>
      <c r="O164" s="128"/>
      <c r="P164" s="131"/>
      <c r="Q164" s="128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/>
      <c r="OB164" s="105"/>
      <c r="OC164" s="105"/>
      <c r="OD164" s="146"/>
      <c r="OE164" s="103" t="str">
        <f t="shared" si="106"/>
        <v>..</v>
      </c>
      <c r="OF164" s="103"/>
      <c r="OG164" s="106" t="str">
        <f t="shared" si="107"/>
        <v>..</v>
      </c>
      <c r="OH164" s="106" t="str">
        <f t="shared" si="108"/>
        <v>..</v>
      </c>
      <c r="OI164" s="106"/>
      <c r="OJ164" s="106"/>
      <c r="OK164" s="102" t="str">
        <f t="shared" si="109"/>
        <v>.</v>
      </c>
      <c r="OL164" s="102" t="str">
        <f t="shared" si="110"/>
        <v>.</v>
      </c>
      <c r="OM164" s="102" t="str">
        <f t="shared" si="111"/>
        <v>.</v>
      </c>
      <c r="ON164" s="102" t="str">
        <f t="shared" si="112"/>
        <v>.</v>
      </c>
      <c r="OO164" s="102" t="str">
        <f t="shared" si="113"/>
        <v>.</v>
      </c>
      <c r="OP164" s="102" t="str">
        <f t="shared" si="114"/>
        <v>.</v>
      </c>
      <c r="OQ164" s="102" t="str">
        <f t="shared" si="115"/>
        <v>.</v>
      </c>
      <c r="OR164" s="102" t="str">
        <f t="shared" si="116"/>
        <v>.</v>
      </c>
      <c r="OS164" s="102" t="str">
        <f t="shared" si="117"/>
        <v>.</v>
      </c>
      <c r="OT164" s="102" t="str">
        <f t="shared" si="118"/>
        <v>.</v>
      </c>
      <c r="OU164" s="102" t="str">
        <f t="shared" si="119"/>
        <v>.</v>
      </c>
      <c r="OV164" s="99" t="str">
        <f t="shared" si="120"/>
        <v/>
      </c>
      <c r="OW164" s="99" t="str">
        <f t="shared" si="121"/>
        <v/>
      </c>
      <c r="OX164" s="99" t="str">
        <f t="shared" si="122"/>
        <v/>
      </c>
      <c r="OY164" s="99" t="str">
        <f t="shared" si="123"/>
        <v/>
      </c>
      <c r="OZ164" s="99" t="str">
        <f t="shared" si="124"/>
        <v/>
      </c>
      <c r="PA164" s="100" t="str">
        <f t="shared" si="125"/>
        <v>.</v>
      </c>
      <c r="PB164" s="100" t="str">
        <f t="shared" si="126"/>
        <v xml:space="preserve"> /  / .</v>
      </c>
      <c r="PC164" s="107" t="str">
        <f t="shared" si="127"/>
        <v>.</v>
      </c>
      <c r="PD164" s="107" t="str">
        <f t="shared" si="128"/>
        <v xml:space="preserve"> /  / .</v>
      </c>
      <c r="PE164" s="100" t="str">
        <f t="shared" si="129"/>
        <v>.</v>
      </c>
      <c r="PF164" s="100" t="str">
        <f t="shared" si="130"/>
        <v xml:space="preserve"> /  / .</v>
      </c>
      <c r="PG164" s="99" t="str">
        <f t="shared" si="131"/>
        <v xml:space="preserve"> /  / .
 /  / .
 /  / .</v>
      </c>
      <c r="PH164" s="101" t="str">
        <f t="shared" si="132"/>
        <v xml:space="preserve">Tempat Pengajian : , 
Tahun Pengajian yang dipohon : 
Tempoh Pengajian : 
Keputusan tahun terakhir : </v>
      </c>
      <c r="PI164" s="102" t="str">
        <f t="shared" si="133"/>
        <v>.</v>
      </c>
      <c r="PJ164" s="102" t="str">
        <f t="shared" si="134"/>
        <v>.</v>
      </c>
      <c r="PK164" s="103" t="str">
        <f t="shared" si="135"/>
        <v>.</v>
      </c>
      <c r="PL164" s="102" t="str">
        <f t="shared" si="136"/>
        <v>.</v>
      </c>
      <c r="PM164" s="102" t="str">
        <f t="shared" si="137"/>
        <v>.</v>
      </c>
      <c r="PN164" s="102" t="str">
        <f t="shared" si="138"/>
        <v>.</v>
      </c>
      <c r="PO164" s="102" t="str">
        <f t="shared" si="139"/>
        <v>.</v>
      </c>
      <c r="PP164" s="102" t="str">
        <f t="shared" si="140"/>
        <v>.</v>
      </c>
      <c r="PQ164" s="102" t="str">
        <f t="shared" si="141"/>
        <v>.</v>
      </c>
      <c r="PR164" s="102" t="str">
        <f t="shared" si="142"/>
        <v>.</v>
      </c>
      <c r="PS164" s="102" t="str">
        <f t="shared" si="143"/>
        <v>.</v>
      </c>
      <c r="PT164" s="102" t="str">
        <f t="shared" si="144"/>
        <v>.</v>
      </c>
      <c r="PU164" s="102" t="str">
        <f t="shared" si="145"/>
        <v>.</v>
      </c>
      <c r="PV164" s="103" t="str">
        <f t="shared" si="146"/>
        <v/>
      </c>
      <c r="PW164" s="103" t="str">
        <f t="shared" si="147"/>
        <v/>
      </c>
      <c r="PX164" s="103" t="str">
        <f t="shared" si="148"/>
        <v/>
      </c>
      <c r="PY164" s="103" t="str">
        <f t="shared" si="149"/>
        <v/>
      </c>
      <c r="PZ164" s="103" t="str">
        <f t="shared" si="150"/>
        <v/>
      </c>
      <c r="QA164" s="108" t="str">
        <f t="shared" si="151"/>
        <v>.</v>
      </c>
      <c r="QB164" s="109" t="str">
        <f t="shared" si="152"/>
        <v>.</v>
      </c>
      <c r="QC164" s="108" t="str">
        <f t="shared" si="153"/>
        <v>.</v>
      </c>
      <c r="QD164" s="110"/>
      <c r="QE164" s="2" t="s">
        <v>287</v>
      </c>
      <c r="QF164" s="47"/>
      <c r="QG164" s="47"/>
      <c r="QH164" s="55"/>
      <c r="QI164" s="56"/>
      <c r="QJ164" s="55"/>
    </row>
    <row r="165" spans="1:452" ht="19.5" customHeight="1" x14ac:dyDescent="0.25">
      <c r="A165" s="128"/>
      <c r="B165" s="129"/>
      <c r="C165" s="130"/>
      <c r="D165" s="130"/>
      <c r="E165" s="130"/>
      <c r="F165" s="130"/>
      <c r="G165" s="130"/>
      <c r="H165" s="130"/>
      <c r="I165" s="129"/>
      <c r="J165" s="129"/>
      <c r="K165" s="129"/>
      <c r="L165" s="129"/>
      <c r="M165" s="129"/>
      <c r="N165" s="129"/>
      <c r="O165" s="128"/>
      <c r="P165" s="131"/>
      <c r="Q165" s="128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OB165" s="105"/>
      <c r="OC165" s="105"/>
      <c r="OD165" s="146"/>
      <c r="OE165" s="103" t="str">
        <f t="shared" si="106"/>
        <v>..</v>
      </c>
      <c r="OF165" s="103"/>
      <c r="OG165" s="106" t="str">
        <f t="shared" si="107"/>
        <v>..</v>
      </c>
      <c r="OH165" s="106" t="str">
        <f t="shared" si="108"/>
        <v>..</v>
      </c>
      <c r="OI165" s="106"/>
      <c r="OJ165" s="106"/>
      <c r="OK165" s="102" t="str">
        <f t="shared" si="109"/>
        <v>.</v>
      </c>
      <c r="OL165" s="102" t="str">
        <f t="shared" si="110"/>
        <v>.</v>
      </c>
      <c r="OM165" s="102" t="str">
        <f t="shared" si="111"/>
        <v>.</v>
      </c>
      <c r="ON165" s="102" t="str">
        <f t="shared" si="112"/>
        <v>.</v>
      </c>
      <c r="OO165" s="102" t="str">
        <f t="shared" si="113"/>
        <v>.</v>
      </c>
      <c r="OP165" s="102" t="str">
        <f t="shared" si="114"/>
        <v>.</v>
      </c>
      <c r="OQ165" s="102" t="str">
        <f t="shared" si="115"/>
        <v>.</v>
      </c>
      <c r="OR165" s="102" t="str">
        <f t="shared" si="116"/>
        <v>.</v>
      </c>
      <c r="OS165" s="102" t="str">
        <f t="shared" si="117"/>
        <v>.</v>
      </c>
      <c r="OT165" s="102" t="str">
        <f t="shared" si="118"/>
        <v>.</v>
      </c>
      <c r="OU165" s="102" t="str">
        <f t="shared" si="119"/>
        <v>.</v>
      </c>
      <c r="OV165" s="99" t="str">
        <f t="shared" si="120"/>
        <v/>
      </c>
      <c r="OW165" s="99" t="str">
        <f t="shared" si="121"/>
        <v/>
      </c>
      <c r="OX165" s="99" t="str">
        <f t="shared" si="122"/>
        <v/>
      </c>
      <c r="OY165" s="99" t="str">
        <f t="shared" si="123"/>
        <v/>
      </c>
      <c r="OZ165" s="99" t="str">
        <f t="shared" si="124"/>
        <v/>
      </c>
      <c r="PA165" s="100" t="str">
        <f t="shared" si="125"/>
        <v>.</v>
      </c>
      <c r="PB165" s="100" t="str">
        <f t="shared" si="126"/>
        <v xml:space="preserve"> /  / .</v>
      </c>
      <c r="PC165" s="107" t="str">
        <f t="shared" si="127"/>
        <v>.</v>
      </c>
      <c r="PD165" s="107" t="str">
        <f t="shared" si="128"/>
        <v xml:space="preserve"> /  / .</v>
      </c>
      <c r="PE165" s="100" t="str">
        <f t="shared" si="129"/>
        <v>.</v>
      </c>
      <c r="PF165" s="100" t="str">
        <f t="shared" si="130"/>
        <v xml:space="preserve"> /  / .</v>
      </c>
      <c r="PG165" s="99" t="str">
        <f t="shared" si="131"/>
        <v xml:space="preserve"> /  / .
 /  / .
 /  / .</v>
      </c>
      <c r="PH165" s="101" t="str">
        <f t="shared" si="132"/>
        <v xml:space="preserve">Tempat Pengajian : , 
Tahun Pengajian yang dipohon : 
Tempoh Pengajian : 
Keputusan tahun terakhir : </v>
      </c>
      <c r="PI165" s="102" t="str">
        <f t="shared" si="133"/>
        <v>.</v>
      </c>
      <c r="PJ165" s="102" t="str">
        <f t="shared" si="134"/>
        <v>.</v>
      </c>
      <c r="PK165" s="103" t="str">
        <f t="shared" si="135"/>
        <v>.</v>
      </c>
      <c r="PL165" s="102" t="str">
        <f t="shared" si="136"/>
        <v>.</v>
      </c>
      <c r="PM165" s="102" t="str">
        <f t="shared" si="137"/>
        <v>.</v>
      </c>
      <c r="PN165" s="102" t="str">
        <f t="shared" si="138"/>
        <v>.</v>
      </c>
      <c r="PO165" s="102" t="str">
        <f t="shared" si="139"/>
        <v>.</v>
      </c>
      <c r="PP165" s="102" t="str">
        <f t="shared" si="140"/>
        <v>.</v>
      </c>
      <c r="PQ165" s="102" t="str">
        <f t="shared" si="141"/>
        <v>.</v>
      </c>
      <c r="PR165" s="102" t="str">
        <f t="shared" si="142"/>
        <v>.</v>
      </c>
      <c r="PS165" s="102" t="str">
        <f t="shared" si="143"/>
        <v>.</v>
      </c>
      <c r="PT165" s="102" t="str">
        <f t="shared" si="144"/>
        <v>.</v>
      </c>
      <c r="PU165" s="102" t="str">
        <f t="shared" si="145"/>
        <v>.</v>
      </c>
      <c r="PV165" s="103" t="str">
        <f t="shared" si="146"/>
        <v/>
      </c>
      <c r="PW165" s="103" t="str">
        <f t="shared" si="147"/>
        <v/>
      </c>
      <c r="PX165" s="103" t="str">
        <f t="shared" si="148"/>
        <v/>
      </c>
      <c r="PY165" s="103" t="str">
        <f t="shared" si="149"/>
        <v/>
      </c>
      <c r="PZ165" s="103" t="str">
        <f t="shared" si="150"/>
        <v/>
      </c>
      <c r="QA165" s="108" t="str">
        <f t="shared" si="151"/>
        <v>.</v>
      </c>
      <c r="QB165" s="109" t="str">
        <f t="shared" si="152"/>
        <v>.</v>
      </c>
      <c r="QC165" s="108" t="str">
        <f t="shared" si="153"/>
        <v>.</v>
      </c>
      <c r="QD165" s="110"/>
      <c r="QE165" s="2" t="s">
        <v>287</v>
      </c>
      <c r="QF165" s="47"/>
      <c r="QG165" s="47"/>
      <c r="QH165" s="55"/>
      <c r="QI165" s="56"/>
      <c r="QJ165" s="55"/>
    </row>
    <row r="166" spans="1:452" ht="19.5" customHeight="1" x14ac:dyDescent="0.25">
      <c r="A166" s="128"/>
      <c r="B166" s="129"/>
      <c r="C166" s="130"/>
      <c r="D166" s="130"/>
      <c r="E166" s="130"/>
      <c r="F166" s="130"/>
      <c r="G166" s="130"/>
      <c r="H166" s="130"/>
      <c r="I166" s="129"/>
      <c r="J166" s="129"/>
      <c r="K166" s="129"/>
      <c r="L166" s="129"/>
      <c r="M166" s="129"/>
      <c r="N166" s="129"/>
      <c r="O166" s="128"/>
      <c r="P166" s="131"/>
      <c r="Q166" s="128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/>
      <c r="OB166" s="105"/>
      <c r="OC166" s="105"/>
      <c r="OD166" s="146"/>
      <c r="OE166" s="103" t="str">
        <f t="shared" si="106"/>
        <v>..</v>
      </c>
      <c r="OF166" s="103"/>
      <c r="OG166" s="106" t="str">
        <f t="shared" si="107"/>
        <v>..</v>
      </c>
      <c r="OH166" s="106" t="str">
        <f t="shared" si="108"/>
        <v>..</v>
      </c>
      <c r="OI166" s="106"/>
      <c r="OJ166" s="106"/>
      <c r="OK166" s="102" t="str">
        <f t="shared" si="109"/>
        <v>.</v>
      </c>
      <c r="OL166" s="102" t="str">
        <f t="shared" si="110"/>
        <v>.</v>
      </c>
      <c r="OM166" s="102" t="str">
        <f t="shared" si="111"/>
        <v>.</v>
      </c>
      <c r="ON166" s="102" t="str">
        <f t="shared" si="112"/>
        <v>.</v>
      </c>
      <c r="OO166" s="102" t="str">
        <f t="shared" si="113"/>
        <v>.</v>
      </c>
      <c r="OP166" s="102" t="str">
        <f t="shared" si="114"/>
        <v>.</v>
      </c>
      <c r="OQ166" s="102" t="str">
        <f t="shared" si="115"/>
        <v>.</v>
      </c>
      <c r="OR166" s="102" t="str">
        <f t="shared" si="116"/>
        <v>.</v>
      </c>
      <c r="OS166" s="102" t="str">
        <f t="shared" si="117"/>
        <v>.</v>
      </c>
      <c r="OT166" s="102" t="str">
        <f t="shared" si="118"/>
        <v>.</v>
      </c>
      <c r="OU166" s="102" t="str">
        <f t="shared" si="119"/>
        <v>.</v>
      </c>
      <c r="OV166" s="99" t="str">
        <f t="shared" si="120"/>
        <v/>
      </c>
      <c r="OW166" s="99" t="str">
        <f t="shared" si="121"/>
        <v/>
      </c>
      <c r="OX166" s="99" t="str">
        <f t="shared" si="122"/>
        <v/>
      </c>
      <c r="OY166" s="99" t="str">
        <f t="shared" si="123"/>
        <v/>
      </c>
      <c r="OZ166" s="99" t="str">
        <f t="shared" si="124"/>
        <v/>
      </c>
      <c r="PA166" s="100" t="str">
        <f t="shared" si="125"/>
        <v>.</v>
      </c>
      <c r="PB166" s="100" t="str">
        <f t="shared" si="126"/>
        <v xml:space="preserve"> /  / .</v>
      </c>
      <c r="PC166" s="107" t="str">
        <f t="shared" si="127"/>
        <v>.</v>
      </c>
      <c r="PD166" s="107" t="str">
        <f t="shared" si="128"/>
        <v xml:space="preserve"> /  / .</v>
      </c>
      <c r="PE166" s="100" t="str">
        <f t="shared" si="129"/>
        <v>.</v>
      </c>
      <c r="PF166" s="100" t="str">
        <f t="shared" si="130"/>
        <v xml:space="preserve"> /  / .</v>
      </c>
      <c r="PG166" s="99" t="str">
        <f t="shared" si="131"/>
        <v xml:space="preserve"> /  / .
 /  / .
 /  / .</v>
      </c>
      <c r="PH166" s="101" t="str">
        <f t="shared" si="132"/>
        <v xml:space="preserve">Tempat Pengajian : , 
Tahun Pengajian yang dipohon : 
Tempoh Pengajian : 
Keputusan tahun terakhir : </v>
      </c>
      <c r="PI166" s="102" t="str">
        <f t="shared" si="133"/>
        <v>.</v>
      </c>
      <c r="PJ166" s="102" t="str">
        <f t="shared" si="134"/>
        <v>.</v>
      </c>
      <c r="PK166" s="103" t="str">
        <f t="shared" si="135"/>
        <v>.</v>
      </c>
      <c r="PL166" s="102" t="str">
        <f t="shared" si="136"/>
        <v>.</v>
      </c>
      <c r="PM166" s="102" t="str">
        <f t="shared" si="137"/>
        <v>.</v>
      </c>
      <c r="PN166" s="102" t="str">
        <f t="shared" si="138"/>
        <v>.</v>
      </c>
      <c r="PO166" s="102" t="str">
        <f t="shared" si="139"/>
        <v>.</v>
      </c>
      <c r="PP166" s="102" t="str">
        <f t="shared" si="140"/>
        <v>.</v>
      </c>
      <c r="PQ166" s="102" t="str">
        <f t="shared" si="141"/>
        <v>.</v>
      </c>
      <c r="PR166" s="102" t="str">
        <f t="shared" si="142"/>
        <v>.</v>
      </c>
      <c r="PS166" s="102" t="str">
        <f t="shared" si="143"/>
        <v>.</v>
      </c>
      <c r="PT166" s="102" t="str">
        <f t="shared" si="144"/>
        <v>.</v>
      </c>
      <c r="PU166" s="102" t="str">
        <f t="shared" si="145"/>
        <v>.</v>
      </c>
      <c r="PV166" s="103" t="str">
        <f t="shared" si="146"/>
        <v/>
      </c>
      <c r="PW166" s="103" t="str">
        <f t="shared" si="147"/>
        <v/>
      </c>
      <c r="PX166" s="103" t="str">
        <f t="shared" si="148"/>
        <v/>
      </c>
      <c r="PY166" s="103" t="str">
        <f t="shared" si="149"/>
        <v/>
      </c>
      <c r="PZ166" s="103" t="str">
        <f t="shared" si="150"/>
        <v/>
      </c>
      <c r="QA166" s="108" t="str">
        <f t="shared" si="151"/>
        <v>.</v>
      </c>
      <c r="QB166" s="109" t="str">
        <f t="shared" si="152"/>
        <v>.</v>
      </c>
      <c r="QC166" s="108" t="str">
        <f t="shared" si="153"/>
        <v>.</v>
      </c>
      <c r="QD166" s="110"/>
      <c r="QE166" s="2" t="s">
        <v>287</v>
      </c>
      <c r="QF166" s="47"/>
      <c r="QG166" s="47"/>
      <c r="QH166" s="55"/>
      <c r="QI166" s="56"/>
      <c r="QJ166" s="55"/>
    </row>
    <row r="167" spans="1:452" ht="19.5" customHeight="1" x14ac:dyDescent="0.25">
      <c r="A167" s="128"/>
      <c r="B167" s="129"/>
      <c r="C167" s="130"/>
      <c r="D167" s="130"/>
      <c r="E167" s="130"/>
      <c r="F167" s="130"/>
      <c r="G167" s="130"/>
      <c r="H167" s="130"/>
      <c r="I167" s="129"/>
      <c r="J167" s="129"/>
      <c r="K167" s="129"/>
      <c r="L167" s="129"/>
      <c r="M167" s="129"/>
      <c r="N167" s="129"/>
      <c r="O167" s="128"/>
      <c r="P167" s="131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/>
      <c r="OB167" s="105"/>
      <c r="OC167" s="105"/>
      <c r="OD167" s="146"/>
      <c r="OE167" s="103" t="str">
        <f t="shared" si="106"/>
        <v>..</v>
      </c>
      <c r="OF167" s="103"/>
      <c r="OG167" s="106" t="str">
        <f t="shared" si="107"/>
        <v>..</v>
      </c>
      <c r="OH167" s="106" t="str">
        <f t="shared" si="108"/>
        <v>..</v>
      </c>
      <c r="OI167" s="106"/>
      <c r="OJ167" s="106"/>
      <c r="OK167" s="102" t="str">
        <f t="shared" si="109"/>
        <v>.</v>
      </c>
      <c r="OL167" s="102" t="str">
        <f t="shared" si="110"/>
        <v>.</v>
      </c>
      <c r="OM167" s="102" t="str">
        <f t="shared" si="111"/>
        <v>.</v>
      </c>
      <c r="ON167" s="102" t="str">
        <f t="shared" si="112"/>
        <v>.</v>
      </c>
      <c r="OO167" s="102" t="str">
        <f t="shared" si="113"/>
        <v>.</v>
      </c>
      <c r="OP167" s="102" t="str">
        <f t="shared" si="114"/>
        <v>.</v>
      </c>
      <c r="OQ167" s="102" t="str">
        <f t="shared" si="115"/>
        <v>.</v>
      </c>
      <c r="OR167" s="102" t="str">
        <f t="shared" si="116"/>
        <v>.</v>
      </c>
      <c r="OS167" s="102" t="str">
        <f t="shared" si="117"/>
        <v>.</v>
      </c>
      <c r="OT167" s="102" t="str">
        <f t="shared" si="118"/>
        <v>.</v>
      </c>
      <c r="OU167" s="102" t="str">
        <f t="shared" si="119"/>
        <v>.</v>
      </c>
      <c r="OV167" s="99" t="str">
        <f t="shared" si="120"/>
        <v/>
      </c>
      <c r="OW167" s="99" t="str">
        <f t="shared" si="121"/>
        <v/>
      </c>
      <c r="OX167" s="99" t="str">
        <f t="shared" si="122"/>
        <v/>
      </c>
      <c r="OY167" s="99" t="str">
        <f t="shared" si="123"/>
        <v/>
      </c>
      <c r="OZ167" s="99" t="str">
        <f t="shared" si="124"/>
        <v/>
      </c>
      <c r="PA167" s="100" t="str">
        <f t="shared" si="125"/>
        <v>.</v>
      </c>
      <c r="PB167" s="100" t="str">
        <f t="shared" si="126"/>
        <v xml:space="preserve"> /  / .</v>
      </c>
      <c r="PC167" s="107" t="str">
        <f t="shared" si="127"/>
        <v>.</v>
      </c>
      <c r="PD167" s="107" t="str">
        <f t="shared" si="128"/>
        <v xml:space="preserve"> /  / .</v>
      </c>
      <c r="PE167" s="100" t="str">
        <f t="shared" si="129"/>
        <v>.</v>
      </c>
      <c r="PF167" s="100" t="str">
        <f t="shared" si="130"/>
        <v xml:space="preserve"> /  / .</v>
      </c>
      <c r="PG167" s="99" t="str">
        <f t="shared" si="131"/>
        <v xml:space="preserve"> /  / .
 /  / .
 /  / .</v>
      </c>
      <c r="PH167" s="101" t="str">
        <f t="shared" si="132"/>
        <v xml:space="preserve">Tempat Pengajian : , 
Tahun Pengajian yang dipohon : 
Tempoh Pengajian : 
Keputusan tahun terakhir : </v>
      </c>
      <c r="PI167" s="102" t="str">
        <f t="shared" si="133"/>
        <v>.</v>
      </c>
      <c r="PJ167" s="102" t="str">
        <f t="shared" si="134"/>
        <v>.</v>
      </c>
      <c r="PK167" s="103" t="str">
        <f t="shared" si="135"/>
        <v>.</v>
      </c>
      <c r="PL167" s="102" t="str">
        <f t="shared" si="136"/>
        <v>.</v>
      </c>
      <c r="PM167" s="102" t="str">
        <f t="shared" si="137"/>
        <v>.</v>
      </c>
      <c r="PN167" s="102" t="str">
        <f t="shared" si="138"/>
        <v>.</v>
      </c>
      <c r="PO167" s="102" t="str">
        <f t="shared" si="139"/>
        <v>.</v>
      </c>
      <c r="PP167" s="102" t="str">
        <f t="shared" si="140"/>
        <v>.</v>
      </c>
      <c r="PQ167" s="102" t="str">
        <f t="shared" si="141"/>
        <v>.</v>
      </c>
      <c r="PR167" s="102" t="str">
        <f t="shared" si="142"/>
        <v>.</v>
      </c>
      <c r="PS167" s="102" t="str">
        <f t="shared" si="143"/>
        <v>.</v>
      </c>
      <c r="PT167" s="102" t="str">
        <f t="shared" si="144"/>
        <v>.</v>
      </c>
      <c r="PU167" s="102" t="str">
        <f t="shared" si="145"/>
        <v>.</v>
      </c>
      <c r="PV167" s="103" t="str">
        <f t="shared" si="146"/>
        <v/>
      </c>
      <c r="PW167" s="103" t="str">
        <f t="shared" si="147"/>
        <v/>
      </c>
      <c r="PX167" s="103" t="str">
        <f t="shared" si="148"/>
        <v/>
      </c>
      <c r="PY167" s="103" t="str">
        <f t="shared" si="149"/>
        <v/>
      </c>
      <c r="PZ167" s="103" t="str">
        <f t="shared" si="150"/>
        <v/>
      </c>
      <c r="QA167" s="108" t="str">
        <f t="shared" si="151"/>
        <v>.</v>
      </c>
      <c r="QB167" s="109" t="str">
        <f t="shared" si="152"/>
        <v>.</v>
      </c>
      <c r="QC167" s="108" t="str">
        <f t="shared" si="153"/>
        <v>.</v>
      </c>
      <c r="QD167" s="110"/>
      <c r="QE167" s="2" t="s">
        <v>287</v>
      </c>
      <c r="QF167" s="47"/>
      <c r="QG167" s="47"/>
      <c r="QH167" s="55"/>
      <c r="QI167" s="56"/>
      <c r="QJ167" s="55"/>
    </row>
    <row r="168" spans="1:452" ht="19.5" customHeight="1" x14ac:dyDescent="0.25">
      <c r="A168" s="128"/>
      <c r="B168" s="129"/>
      <c r="C168" s="130"/>
      <c r="D168" s="130"/>
      <c r="E168" s="130"/>
      <c r="F168" s="130"/>
      <c r="G168" s="130"/>
      <c r="H168" s="130"/>
      <c r="I168" s="129"/>
      <c r="J168" s="129"/>
      <c r="K168" s="129"/>
      <c r="L168" s="129"/>
      <c r="M168" s="129"/>
      <c r="N168" s="129"/>
      <c r="O168" s="128"/>
      <c r="P168" s="131"/>
      <c r="Q168" s="128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/>
      <c r="OB168" s="105"/>
      <c r="OC168" s="105"/>
      <c r="OD168" s="146"/>
      <c r="OE168" s="103" t="str">
        <f t="shared" si="106"/>
        <v>..</v>
      </c>
      <c r="OF168" s="103"/>
      <c r="OG168" s="106" t="str">
        <f t="shared" si="107"/>
        <v>..</v>
      </c>
      <c r="OH168" s="106" t="str">
        <f t="shared" si="108"/>
        <v>..</v>
      </c>
      <c r="OI168" s="106"/>
      <c r="OJ168" s="106"/>
      <c r="OK168" s="102" t="str">
        <f t="shared" si="109"/>
        <v>.</v>
      </c>
      <c r="OL168" s="102" t="str">
        <f t="shared" si="110"/>
        <v>.</v>
      </c>
      <c r="OM168" s="102" t="str">
        <f t="shared" si="111"/>
        <v>.</v>
      </c>
      <c r="ON168" s="102" t="str">
        <f t="shared" si="112"/>
        <v>.</v>
      </c>
      <c r="OO168" s="102" t="str">
        <f t="shared" si="113"/>
        <v>.</v>
      </c>
      <c r="OP168" s="102" t="str">
        <f t="shared" si="114"/>
        <v>.</v>
      </c>
      <c r="OQ168" s="102" t="str">
        <f t="shared" si="115"/>
        <v>.</v>
      </c>
      <c r="OR168" s="102" t="str">
        <f t="shared" si="116"/>
        <v>.</v>
      </c>
      <c r="OS168" s="102" t="str">
        <f t="shared" si="117"/>
        <v>.</v>
      </c>
      <c r="OT168" s="102" t="str">
        <f t="shared" si="118"/>
        <v>.</v>
      </c>
      <c r="OU168" s="102" t="str">
        <f t="shared" si="119"/>
        <v>.</v>
      </c>
      <c r="OV168" s="99" t="str">
        <f t="shared" si="120"/>
        <v/>
      </c>
      <c r="OW168" s="99" t="str">
        <f t="shared" si="121"/>
        <v/>
      </c>
      <c r="OX168" s="99" t="str">
        <f t="shared" si="122"/>
        <v/>
      </c>
      <c r="OY168" s="99" t="str">
        <f t="shared" si="123"/>
        <v/>
      </c>
      <c r="OZ168" s="99" t="str">
        <f t="shared" si="124"/>
        <v/>
      </c>
      <c r="PA168" s="100" t="str">
        <f t="shared" si="125"/>
        <v>.</v>
      </c>
      <c r="PB168" s="100" t="str">
        <f t="shared" si="126"/>
        <v xml:space="preserve"> /  / .</v>
      </c>
      <c r="PC168" s="107" t="str">
        <f t="shared" si="127"/>
        <v>.</v>
      </c>
      <c r="PD168" s="107" t="str">
        <f t="shared" si="128"/>
        <v xml:space="preserve"> /  / .</v>
      </c>
      <c r="PE168" s="100" t="str">
        <f t="shared" si="129"/>
        <v>.</v>
      </c>
      <c r="PF168" s="100" t="str">
        <f t="shared" si="130"/>
        <v xml:space="preserve"> /  / .</v>
      </c>
      <c r="PG168" s="99" t="str">
        <f t="shared" si="131"/>
        <v xml:space="preserve"> /  / .
 /  / .
 /  / .</v>
      </c>
      <c r="PH168" s="101" t="str">
        <f t="shared" si="132"/>
        <v xml:space="preserve">Tempat Pengajian : , 
Tahun Pengajian yang dipohon : 
Tempoh Pengajian : 
Keputusan tahun terakhir : </v>
      </c>
      <c r="PI168" s="102" t="str">
        <f t="shared" si="133"/>
        <v>.</v>
      </c>
      <c r="PJ168" s="102" t="str">
        <f t="shared" si="134"/>
        <v>.</v>
      </c>
      <c r="PK168" s="103" t="str">
        <f t="shared" si="135"/>
        <v>.</v>
      </c>
      <c r="PL168" s="102" t="str">
        <f t="shared" si="136"/>
        <v>.</v>
      </c>
      <c r="PM168" s="102" t="str">
        <f t="shared" si="137"/>
        <v>.</v>
      </c>
      <c r="PN168" s="102" t="str">
        <f t="shared" si="138"/>
        <v>.</v>
      </c>
      <c r="PO168" s="102" t="str">
        <f t="shared" si="139"/>
        <v>.</v>
      </c>
      <c r="PP168" s="102" t="str">
        <f t="shared" si="140"/>
        <v>.</v>
      </c>
      <c r="PQ168" s="102" t="str">
        <f t="shared" si="141"/>
        <v>.</v>
      </c>
      <c r="PR168" s="102" t="str">
        <f t="shared" si="142"/>
        <v>.</v>
      </c>
      <c r="PS168" s="102" t="str">
        <f t="shared" si="143"/>
        <v>.</v>
      </c>
      <c r="PT168" s="102" t="str">
        <f t="shared" si="144"/>
        <v>.</v>
      </c>
      <c r="PU168" s="102" t="str">
        <f t="shared" si="145"/>
        <v>.</v>
      </c>
      <c r="PV168" s="103" t="str">
        <f t="shared" si="146"/>
        <v/>
      </c>
      <c r="PW168" s="103" t="str">
        <f t="shared" si="147"/>
        <v/>
      </c>
      <c r="PX168" s="103" t="str">
        <f t="shared" si="148"/>
        <v/>
      </c>
      <c r="PY168" s="103" t="str">
        <f t="shared" si="149"/>
        <v/>
      </c>
      <c r="PZ168" s="103" t="str">
        <f t="shared" si="150"/>
        <v/>
      </c>
      <c r="QA168" s="108" t="str">
        <f t="shared" si="151"/>
        <v>.</v>
      </c>
      <c r="QB168" s="109" t="str">
        <f t="shared" si="152"/>
        <v>.</v>
      </c>
      <c r="QC168" s="108" t="str">
        <f t="shared" si="153"/>
        <v>.</v>
      </c>
      <c r="QD168" s="110"/>
      <c r="QE168" s="2" t="s">
        <v>287</v>
      </c>
      <c r="QF168" s="47"/>
      <c r="QG168" s="47"/>
      <c r="QH168" s="55"/>
      <c r="QI168" s="56"/>
      <c r="QJ168" s="55"/>
    </row>
    <row r="169" spans="1:452" ht="19.5" customHeight="1" x14ac:dyDescent="0.25">
      <c r="A169" s="128"/>
      <c r="B169" s="129"/>
      <c r="C169" s="130"/>
      <c r="D169" s="130"/>
      <c r="E169" s="130"/>
      <c r="F169" s="130"/>
      <c r="G169" s="130"/>
      <c r="H169" s="130"/>
      <c r="I169" s="129"/>
      <c r="J169" s="129"/>
      <c r="K169" s="129"/>
      <c r="L169" s="129"/>
      <c r="M169" s="129"/>
      <c r="N169" s="129"/>
      <c r="O169" s="128"/>
      <c r="P169" s="131"/>
      <c r="Q169" s="128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OB169" s="105"/>
      <c r="OC169" s="105"/>
      <c r="OD169" s="146"/>
      <c r="OE169" s="103" t="str">
        <f t="shared" si="106"/>
        <v>..</v>
      </c>
      <c r="OF169" s="103"/>
      <c r="OG169" s="106" t="str">
        <f t="shared" si="107"/>
        <v>..</v>
      </c>
      <c r="OH169" s="106" t="str">
        <f t="shared" si="108"/>
        <v>..</v>
      </c>
      <c r="OI169" s="106"/>
      <c r="OJ169" s="106"/>
      <c r="OK169" s="102" t="str">
        <f t="shared" si="109"/>
        <v>.</v>
      </c>
      <c r="OL169" s="102" t="str">
        <f t="shared" si="110"/>
        <v>.</v>
      </c>
      <c r="OM169" s="102" t="str">
        <f t="shared" si="111"/>
        <v>.</v>
      </c>
      <c r="ON169" s="102" t="str">
        <f t="shared" si="112"/>
        <v>.</v>
      </c>
      <c r="OO169" s="102" t="str">
        <f t="shared" si="113"/>
        <v>.</v>
      </c>
      <c r="OP169" s="102" t="str">
        <f t="shared" si="114"/>
        <v>.</v>
      </c>
      <c r="OQ169" s="102" t="str">
        <f t="shared" si="115"/>
        <v>.</v>
      </c>
      <c r="OR169" s="102" t="str">
        <f t="shared" si="116"/>
        <v>.</v>
      </c>
      <c r="OS169" s="102" t="str">
        <f t="shared" si="117"/>
        <v>.</v>
      </c>
      <c r="OT169" s="102" t="str">
        <f t="shared" si="118"/>
        <v>.</v>
      </c>
      <c r="OU169" s="102" t="str">
        <f t="shared" si="119"/>
        <v>.</v>
      </c>
      <c r="OV169" s="99" t="str">
        <f t="shared" si="120"/>
        <v/>
      </c>
      <c r="OW169" s="99" t="str">
        <f t="shared" si="121"/>
        <v/>
      </c>
      <c r="OX169" s="99" t="str">
        <f t="shared" si="122"/>
        <v/>
      </c>
      <c r="OY169" s="99" t="str">
        <f t="shared" si="123"/>
        <v/>
      </c>
      <c r="OZ169" s="99" t="str">
        <f t="shared" si="124"/>
        <v/>
      </c>
      <c r="PA169" s="100" t="str">
        <f t="shared" si="125"/>
        <v>.</v>
      </c>
      <c r="PB169" s="100" t="str">
        <f t="shared" si="126"/>
        <v xml:space="preserve"> /  / .</v>
      </c>
      <c r="PC169" s="107" t="str">
        <f t="shared" si="127"/>
        <v>.</v>
      </c>
      <c r="PD169" s="107" t="str">
        <f t="shared" si="128"/>
        <v xml:space="preserve"> /  / .</v>
      </c>
      <c r="PE169" s="100" t="str">
        <f t="shared" si="129"/>
        <v>.</v>
      </c>
      <c r="PF169" s="100" t="str">
        <f t="shared" si="130"/>
        <v xml:space="preserve"> /  / .</v>
      </c>
      <c r="PG169" s="99" t="str">
        <f t="shared" si="131"/>
        <v xml:space="preserve"> /  / .
 /  / .
 /  / .</v>
      </c>
      <c r="PH169" s="101" t="str">
        <f t="shared" si="132"/>
        <v xml:space="preserve">Tempat Pengajian : , 
Tahun Pengajian yang dipohon : 
Tempoh Pengajian : 
Keputusan tahun terakhir : </v>
      </c>
      <c r="PI169" s="102" t="str">
        <f t="shared" si="133"/>
        <v>.</v>
      </c>
      <c r="PJ169" s="102" t="str">
        <f t="shared" si="134"/>
        <v>.</v>
      </c>
      <c r="PK169" s="103" t="str">
        <f t="shared" si="135"/>
        <v>.</v>
      </c>
      <c r="PL169" s="102" t="str">
        <f t="shared" si="136"/>
        <v>.</v>
      </c>
      <c r="PM169" s="102" t="str">
        <f t="shared" si="137"/>
        <v>.</v>
      </c>
      <c r="PN169" s="102" t="str">
        <f t="shared" si="138"/>
        <v>.</v>
      </c>
      <c r="PO169" s="102" t="str">
        <f t="shared" si="139"/>
        <v>.</v>
      </c>
      <c r="PP169" s="102" t="str">
        <f t="shared" si="140"/>
        <v>.</v>
      </c>
      <c r="PQ169" s="102" t="str">
        <f t="shared" si="141"/>
        <v>.</v>
      </c>
      <c r="PR169" s="102" t="str">
        <f t="shared" si="142"/>
        <v>.</v>
      </c>
      <c r="PS169" s="102" t="str">
        <f t="shared" si="143"/>
        <v>.</v>
      </c>
      <c r="PT169" s="102" t="str">
        <f t="shared" si="144"/>
        <v>.</v>
      </c>
      <c r="PU169" s="102" t="str">
        <f t="shared" si="145"/>
        <v>.</v>
      </c>
      <c r="PV169" s="103" t="str">
        <f t="shared" si="146"/>
        <v/>
      </c>
      <c r="PW169" s="103" t="str">
        <f t="shared" si="147"/>
        <v/>
      </c>
      <c r="PX169" s="103" t="str">
        <f t="shared" si="148"/>
        <v/>
      </c>
      <c r="PY169" s="103" t="str">
        <f t="shared" si="149"/>
        <v/>
      </c>
      <c r="PZ169" s="103" t="str">
        <f t="shared" si="150"/>
        <v/>
      </c>
      <c r="QA169" s="108" t="str">
        <f t="shared" si="151"/>
        <v>.</v>
      </c>
      <c r="QB169" s="109" t="str">
        <f t="shared" si="152"/>
        <v>.</v>
      </c>
      <c r="QC169" s="108" t="str">
        <f t="shared" si="153"/>
        <v>.</v>
      </c>
      <c r="QD169" s="110"/>
      <c r="QE169" s="2" t="s">
        <v>287</v>
      </c>
      <c r="QF169" s="47"/>
      <c r="QG169" s="47"/>
      <c r="QH169" s="55"/>
      <c r="QI169" s="56"/>
      <c r="QJ169" s="55"/>
    </row>
    <row r="170" spans="1:452" ht="19.5" customHeight="1" x14ac:dyDescent="0.25">
      <c r="A170" s="128"/>
      <c r="B170" s="129"/>
      <c r="C170" s="130"/>
      <c r="D170" s="130"/>
      <c r="E170" s="130"/>
      <c r="F170" s="130"/>
      <c r="G170" s="130"/>
      <c r="H170" s="130"/>
      <c r="I170" s="129"/>
      <c r="J170" s="129"/>
      <c r="K170" s="129"/>
      <c r="L170" s="129"/>
      <c r="M170" s="129"/>
      <c r="N170" s="129"/>
      <c r="O170" s="128"/>
      <c r="P170" s="131"/>
      <c r="Q170" s="128"/>
      <c r="R170" s="128"/>
      <c r="S170" s="128"/>
      <c r="T170" s="128"/>
      <c r="U170" s="128"/>
      <c r="V170" s="128"/>
      <c r="W170" s="128"/>
      <c r="X170" s="128"/>
      <c r="Y170" s="128"/>
      <c r="Z170" s="128"/>
      <c r="AA170" s="128"/>
      <c r="AB170" s="128"/>
      <c r="OB170" s="105"/>
      <c r="OC170" s="105"/>
      <c r="OD170" s="146"/>
      <c r="OE170" s="103" t="str">
        <f t="shared" si="106"/>
        <v>..</v>
      </c>
      <c r="OF170" s="103"/>
      <c r="OG170" s="106" t="str">
        <f t="shared" si="107"/>
        <v>..</v>
      </c>
      <c r="OH170" s="106" t="str">
        <f t="shared" si="108"/>
        <v>..</v>
      </c>
      <c r="OI170" s="106"/>
      <c r="OJ170" s="106"/>
      <c r="OK170" s="102" t="str">
        <f t="shared" si="109"/>
        <v>.</v>
      </c>
      <c r="OL170" s="102" t="str">
        <f t="shared" si="110"/>
        <v>.</v>
      </c>
      <c r="OM170" s="102" t="str">
        <f t="shared" si="111"/>
        <v>.</v>
      </c>
      <c r="ON170" s="102" t="str">
        <f t="shared" si="112"/>
        <v>.</v>
      </c>
      <c r="OO170" s="102" t="str">
        <f t="shared" si="113"/>
        <v>.</v>
      </c>
      <c r="OP170" s="102" t="str">
        <f t="shared" si="114"/>
        <v>.</v>
      </c>
      <c r="OQ170" s="102" t="str">
        <f t="shared" si="115"/>
        <v>.</v>
      </c>
      <c r="OR170" s="102" t="str">
        <f t="shared" si="116"/>
        <v>.</v>
      </c>
      <c r="OS170" s="102" t="str">
        <f t="shared" si="117"/>
        <v>.</v>
      </c>
      <c r="OT170" s="102" t="str">
        <f t="shared" si="118"/>
        <v>.</v>
      </c>
      <c r="OU170" s="102" t="str">
        <f t="shared" si="119"/>
        <v>.</v>
      </c>
      <c r="OV170" s="99" t="str">
        <f t="shared" si="120"/>
        <v/>
      </c>
      <c r="OW170" s="99" t="str">
        <f t="shared" si="121"/>
        <v/>
      </c>
      <c r="OX170" s="99" t="str">
        <f t="shared" si="122"/>
        <v/>
      </c>
      <c r="OY170" s="99" t="str">
        <f t="shared" si="123"/>
        <v/>
      </c>
      <c r="OZ170" s="99" t="str">
        <f t="shared" si="124"/>
        <v/>
      </c>
      <c r="PA170" s="100" t="str">
        <f t="shared" si="125"/>
        <v>.</v>
      </c>
      <c r="PB170" s="100" t="str">
        <f t="shared" si="126"/>
        <v xml:space="preserve"> /  / .</v>
      </c>
      <c r="PC170" s="107" t="str">
        <f t="shared" si="127"/>
        <v>.</v>
      </c>
      <c r="PD170" s="107" t="str">
        <f t="shared" si="128"/>
        <v xml:space="preserve"> /  / .</v>
      </c>
      <c r="PE170" s="100" t="str">
        <f t="shared" si="129"/>
        <v>.</v>
      </c>
      <c r="PF170" s="100" t="str">
        <f t="shared" si="130"/>
        <v xml:space="preserve"> /  / .</v>
      </c>
      <c r="PG170" s="99" t="str">
        <f t="shared" si="131"/>
        <v xml:space="preserve"> /  / .
 /  / .
 /  / .</v>
      </c>
      <c r="PH170" s="101" t="str">
        <f t="shared" si="132"/>
        <v xml:space="preserve">Tempat Pengajian : , 
Tahun Pengajian yang dipohon : 
Tempoh Pengajian : 
Keputusan tahun terakhir : </v>
      </c>
      <c r="PI170" s="102" t="str">
        <f t="shared" si="133"/>
        <v>.</v>
      </c>
      <c r="PJ170" s="102" t="str">
        <f t="shared" si="134"/>
        <v>.</v>
      </c>
      <c r="PK170" s="103" t="str">
        <f t="shared" si="135"/>
        <v>.</v>
      </c>
      <c r="PL170" s="102" t="str">
        <f t="shared" si="136"/>
        <v>.</v>
      </c>
      <c r="PM170" s="102" t="str">
        <f t="shared" si="137"/>
        <v>.</v>
      </c>
      <c r="PN170" s="102" t="str">
        <f t="shared" si="138"/>
        <v>.</v>
      </c>
      <c r="PO170" s="102" t="str">
        <f t="shared" si="139"/>
        <v>.</v>
      </c>
      <c r="PP170" s="102" t="str">
        <f t="shared" si="140"/>
        <v>.</v>
      </c>
      <c r="PQ170" s="102" t="str">
        <f t="shared" si="141"/>
        <v>.</v>
      </c>
      <c r="PR170" s="102" t="str">
        <f t="shared" si="142"/>
        <v>.</v>
      </c>
      <c r="PS170" s="102" t="str">
        <f t="shared" si="143"/>
        <v>.</v>
      </c>
      <c r="PT170" s="102" t="str">
        <f t="shared" si="144"/>
        <v>.</v>
      </c>
      <c r="PU170" s="102" t="str">
        <f t="shared" si="145"/>
        <v>.</v>
      </c>
      <c r="PV170" s="103" t="str">
        <f t="shared" si="146"/>
        <v/>
      </c>
      <c r="PW170" s="103" t="str">
        <f t="shared" si="147"/>
        <v/>
      </c>
      <c r="PX170" s="103" t="str">
        <f t="shared" si="148"/>
        <v/>
      </c>
      <c r="PY170" s="103" t="str">
        <f t="shared" si="149"/>
        <v/>
      </c>
      <c r="PZ170" s="103" t="str">
        <f t="shared" si="150"/>
        <v/>
      </c>
      <c r="QA170" s="108" t="str">
        <f t="shared" si="151"/>
        <v>.</v>
      </c>
      <c r="QB170" s="109" t="str">
        <f t="shared" si="152"/>
        <v>.</v>
      </c>
      <c r="QC170" s="108" t="str">
        <f t="shared" si="153"/>
        <v>.</v>
      </c>
      <c r="QD170" s="110"/>
      <c r="QE170" s="2" t="s">
        <v>287</v>
      </c>
      <c r="QF170" s="47"/>
      <c r="QG170" s="47"/>
      <c r="QH170" s="55"/>
      <c r="QI170" s="56"/>
      <c r="QJ170" s="55"/>
    </row>
    <row r="171" spans="1:452" ht="19.5" customHeight="1" x14ac:dyDescent="0.25">
      <c r="A171" s="128"/>
      <c r="B171" s="129"/>
      <c r="C171" s="130"/>
      <c r="D171" s="130"/>
      <c r="E171" s="130"/>
      <c r="F171" s="130"/>
      <c r="G171" s="130"/>
      <c r="H171" s="130"/>
      <c r="I171" s="129"/>
      <c r="J171" s="129"/>
      <c r="K171" s="129"/>
      <c r="L171" s="129"/>
      <c r="M171" s="129"/>
      <c r="N171" s="129"/>
      <c r="O171" s="128"/>
      <c r="P171" s="131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/>
      <c r="OB171" s="105"/>
      <c r="OC171" s="105"/>
      <c r="OD171" s="146"/>
      <c r="OE171" s="103" t="str">
        <f t="shared" si="106"/>
        <v>..</v>
      </c>
      <c r="OF171" s="103"/>
      <c r="OG171" s="106" t="str">
        <f t="shared" si="107"/>
        <v>..</v>
      </c>
      <c r="OH171" s="106" t="str">
        <f t="shared" si="108"/>
        <v>..</v>
      </c>
      <c r="OI171" s="106"/>
      <c r="OJ171" s="106"/>
      <c r="OK171" s="102" t="str">
        <f t="shared" si="109"/>
        <v>.</v>
      </c>
      <c r="OL171" s="102" t="str">
        <f t="shared" si="110"/>
        <v>.</v>
      </c>
      <c r="OM171" s="102" t="str">
        <f t="shared" si="111"/>
        <v>.</v>
      </c>
      <c r="ON171" s="102" t="str">
        <f t="shared" si="112"/>
        <v>.</v>
      </c>
      <c r="OO171" s="102" t="str">
        <f t="shared" si="113"/>
        <v>.</v>
      </c>
      <c r="OP171" s="102" t="str">
        <f t="shared" si="114"/>
        <v>.</v>
      </c>
      <c r="OQ171" s="102" t="str">
        <f t="shared" si="115"/>
        <v>.</v>
      </c>
      <c r="OR171" s="102" t="str">
        <f t="shared" si="116"/>
        <v>.</v>
      </c>
      <c r="OS171" s="102" t="str">
        <f t="shared" si="117"/>
        <v>.</v>
      </c>
      <c r="OT171" s="102" t="str">
        <f t="shared" si="118"/>
        <v>.</v>
      </c>
      <c r="OU171" s="102" t="str">
        <f t="shared" si="119"/>
        <v>.</v>
      </c>
      <c r="OV171" s="99" t="str">
        <f t="shared" si="120"/>
        <v/>
      </c>
      <c r="OW171" s="99" t="str">
        <f t="shared" si="121"/>
        <v/>
      </c>
      <c r="OX171" s="99" t="str">
        <f t="shared" si="122"/>
        <v/>
      </c>
      <c r="OY171" s="99" t="str">
        <f t="shared" si="123"/>
        <v/>
      </c>
      <c r="OZ171" s="99" t="str">
        <f t="shared" si="124"/>
        <v/>
      </c>
      <c r="PA171" s="100" t="str">
        <f t="shared" si="125"/>
        <v>.</v>
      </c>
      <c r="PB171" s="100" t="str">
        <f t="shared" si="126"/>
        <v xml:space="preserve"> /  / .</v>
      </c>
      <c r="PC171" s="107" t="str">
        <f t="shared" si="127"/>
        <v>.</v>
      </c>
      <c r="PD171" s="107" t="str">
        <f t="shared" si="128"/>
        <v xml:space="preserve"> /  / .</v>
      </c>
      <c r="PE171" s="100" t="str">
        <f t="shared" si="129"/>
        <v>.</v>
      </c>
      <c r="PF171" s="100" t="str">
        <f t="shared" si="130"/>
        <v xml:space="preserve"> /  / .</v>
      </c>
      <c r="PG171" s="99" t="str">
        <f t="shared" si="131"/>
        <v xml:space="preserve"> /  / .
 /  / .
 /  / .</v>
      </c>
      <c r="PH171" s="101" t="str">
        <f t="shared" si="132"/>
        <v xml:space="preserve">Tempat Pengajian : , 
Tahun Pengajian yang dipohon : 
Tempoh Pengajian : 
Keputusan tahun terakhir : </v>
      </c>
      <c r="PI171" s="102" t="str">
        <f t="shared" si="133"/>
        <v>.</v>
      </c>
      <c r="PJ171" s="102" t="str">
        <f t="shared" si="134"/>
        <v>.</v>
      </c>
      <c r="PK171" s="103" t="str">
        <f t="shared" si="135"/>
        <v>.</v>
      </c>
      <c r="PL171" s="102" t="str">
        <f t="shared" si="136"/>
        <v>.</v>
      </c>
      <c r="PM171" s="102" t="str">
        <f t="shared" si="137"/>
        <v>.</v>
      </c>
      <c r="PN171" s="102" t="str">
        <f t="shared" si="138"/>
        <v>.</v>
      </c>
      <c r="PO171" s="102" t="str">
        <f t="shared" si="139"/>
        <v>.</v>
      </c>
      <c r="PP171" s="102" t="str">
        <f t="shared" si="140"/>
        <v>.</v>
      </c>
      <c r="PQ171" s="102" t="str">
        <f t="shared" si="141"/>
        <v>.</v>
      </c>
      <c r="PR171" s="102" t="str">
        <f t="shared" si="142"/>
        <v>.</v>
      </c>
      <c r="PS171" s="102" t="str">
        <f t="shared" si="143"/>
        <v>.</v>
      </c>
      <c r="PT171" s="102" t="str">
        <f t="shared" si="144"/>
        <v>.</v>
      </c>
      <c r="PU171" s="102" t="str">
        <f t="shared" si="145"/>
        <v>.</v>
      </c>
      <c r="PV171" s="103" t="str">
        <f t="shared" si="146"/>
        <v/>
      </c>
      <c r="PW171" s="103" t="str">
        <f t="shared" si="147"/>
        <v/>
      </c>
      <c r="PX171" s="103" t="str">
        <f t="shared" si="148"/>
        <v/>
      </c>
      <c r="PY171" s="103" t="str">
        <f t="shared" si="149"/>
        <v/>
      </c>
      <c r="PZ171" s="103" t="str">
        <f t="shared" si="150"/>
        <v/>
      </c>
      <c r="QA171" s="108" t="str">
        <f t="shared" si="151"/>
        <v>.</v>
      </c>
      <c r="QB171" s="109" t="str">
        <f t="shared" si="152"/>
        <v>.</v>
      </c>
      <c r="QC171" s="108" t="str">
        <f t="shared" si="153"/>
        <v>.</v>
      </c>
      <c r="QD171" s="110"/>
      <c r="QE171" s="2" t="s">
        <v>287</v>
      </c>
      <c r="QF171" s="47"/>
      <c r="QG171" s="47"/>
      <c r="QH171" s="55"/>
      <c r="QI171" s="56"/>
      <c r="QJ171" s="55"/>
    </row>
    <row r="172" spans="1:452" ht="19.5" customHeight="1" x14ac:dyDescent="0.25">
      <c r="A172" s="128"/>
      <c r="B172" s="129"/>
      <c r="C172" s="130"/>
      <c r="D172" s="130"/>
      <c r="E172" s="130"/>
      <c r="F172" s="130"/>
      <c r="G172" s="130"/>
      <c r="H172" s="130"/>
      <c r="I172" s="129"/>
      <c r="J172" s="129"/>
      <c r="K172" s="129"/>
      <c r="L172" s="129"/>
      <c r="M172" s="129"/>
      <c r="N172" s="129"/>
      <c r="O172" s="128"/>
      <c r="P172" s="131"/>
      <c r="Q172" s="128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/>
      <c r="OB172" s="105"/>
      <c r="OC172" s="105"/>
      <c r="OD172" s="146"/>
      <c r="OE172" s="103" t="str">
        <f t="shared" si="106"/>
        <v>..</v>
      </c>
      <c r="OF172" s="103"/>
      <c r="OG172" s="106" t="str">
        <f t="shared" si="107"/>
        <v>..</v>
      </c>
      <c r="OH172" s="106" t="str">
        <f t="shared" si="108"/>
        <v>..</v>
      </c>
      <c r="OI172" s="106"/>
      <c r="OJ172" s="106"/>
      <c r="OK172" s="102" t="str">
        <f t="shared" si="109"/>
        <v>.</v>
      </c>
      <c r="OL172" s="102" t="str">
        <f t="shared" si="110"/>
        <v>.</v>
      </c>
      <c r="OM172" s="102" t="str">
        <f t="shared" si="111"/>
        <v>.</v>
      </c>
      <c r="ON172" s="102" t="str">
        <f t="shared" si="112"/>
        <v>.</v>
      </c>
      <c r="OO172" s="102" t="str">
        <f t="shared" si="113"/>
        <v>.</v>
      </c>
      <c r="OP172" s="102" t="str">
        <f t="shared" si="114"/>
        <v>.</v>
      </c>
      <c r="OQ172" s="102" t="str">
        <f t="shared" si="115"/>
        <v>.</v>
      </c>
      <c r="OR172" s="102" t="str">
        <f t="shared" si="116"/>
        <v>.</v>
      </c>
      <c r="OS172" s="102" t="str">
        <f t="shared" si="117"/>
        <v>.</v>
      </c>
      <c r="OT172" s="102" t="str">
        <f t="shared" si="118"/>
        <v>.</v>
      </c>
      <c r="OU172" s="102" t="str">
        <f t="shared" si="119"/>
        <v>.</v>
      </c>
      <c r="OV172" s="99" t="str">
        <f t="shared" si="120"/>
        <v/>
      </c>
      <c r="OW172" s="99" t="str">
        <f t="shared" si="121"/>
        <v/>
      </c>
      <c r="OX172" s="99" t="str">
        <f t="shared" si="122"/>
        <v/>
      </c>
      <c r="OY172" s="99" t="str">
        <f t="shared" si="123"/>
        <v/>
      </c>
      <c r="OZ172" s="99" t="str">
        <f t="shared" si="124"/>
        <v/>
      </c>
      <c r="PA172" s="100" t="str">
        <f t="shared" si="125"/>
        <v>.</v>
      </c>
      <c r="PB172" s="100" t="str">
        <f t="shared" si="126"/>
        <v xml:space="preserve"> /  / .</v>
      </c>
      <c r="PC172" s="107" t="str">
        <f t="shared" si="127"/>
        <v>.</v>
      </c>
      <c r="PD172" s="107" t="str">
        <f t="shared" si="128"/>
        <v xml:space="preserve"> /  / .</v>
      </c>
      <c r="PE172" s="100" t="str">
        <f t="shared" si="129"/>
        <v>.</v>
      </c>
      <c r="PF172" s="100" t="str">
        <f t="shared" si="130"/>
        <v xml:space="preserve"> /  / .</v>
      </c>
      <c r="PG172" s="99" t="str">
        <f t="shared" si="131"/>
        <v xml:space="preserve"> /  / .
 /  / .
 /  / .</v>
      </c>
      <c r="PH172" s="101" t="str">
        <f t="shared" si="132"/>
        <v xml:space="preserve">Tempat Pengajian : , 
Tahun Pengajian yang dipohon : 
Tempoh Pengajian : 
Keputusan tahun terakhir : </v>
      </c>
      <c r="PI172" s="102" t="str">
        <f t="shared" si="133"/>
        <v>.</v>
      </c>
      <c r="PJ172" s="102" t="str">
        <f t="shared" si="134"/>
        <v>.</v>
      </c>
      <c r="PK172" s="103" t="str">
        <f t="shared" si="135"/>
        <v>.</v>
      </c>
      <c r="PL172" s="102" t="str">
        <f t="shared" si="136"/>
        <v>.</v>
      </c>
      <c r="PM172" s="102" t="str">
        <f t="shared" si="137"/>
        <v>.</v>
      </c>
      <c r="PN172" s="102" t="str">
        <f t="shared" si="138"/>
        <v>.</v>
      </c>
      <c r="PO172" s="102" t="str">
        <f t="shared" si="139"/>
        <v>.</v>
      </c>
      <c r="PP172" s="102" t="str">
        <f t="shared" si="140"/>
        <v>.</v>
      </c>
      <c r="PQ172" s="102" t="str">
        <f t="shared" si="141"/>
        <v>.</v>
      </c>
      <c r="PR172" s="102" t="str">
        <f t="shared" si="142"/>
        <v>.</v>
      </c>
      <c r="PS172" s="102" t="str">
        <f t="shared" si="143"/>
        <v>.</v>
      </c>
      <c r="PT172" s="102" t="str">
        <f t="shared" si="144"/>
        <v>.</v>
      </c>
      <c r="PU172" s="102" t="str">
        <f t="shared" si="145"/>
        <v>.</v>
      </c>
      <c r="PV172" s="103" t="str">
        <f t="shared" si="146"/>
        <v/>
      </c>
      <c r="PW172" s="103" t="str">
        <f t="shared" si="147"/>
        <v/>
      </c>
      <c r="PX172" s="103" t="str">
        <f t="shared" si="148"/>
        <v/>
      </c>
      <c r="PY172" s="103" t="str">
        <f t="shared" si="149"/>
        <v/>
      </c>
      <c r="PZ172" s="103" t="str">
        <f t="shared" si="150"/>
        <v/>
      </c>
      <c r="QA172" s="108" t="str">
        <f t="shared" si="151"/>
        <v>.</v>
      </c>
      <c r="QB172" s="109" t="str">
        <f t="shared" si="152"/>
        <v>.</v>
      </c>
      <c r="QC172" s="108" t="str">
        <f t="shared" si="153"/>
        <v>.</v>
      </c>
      <c r="QD172" s="110"/>
      <c r="QE172" s="2" t="s">
        <v>287</v>
      </c>
      <c r="QF172" s="47"/>
      <c r="QG172" s="47"/>
      <c r="QH172" s="55"/>
      <c r="QI172" s="56"/>
      <c r="QJ172" s="55"/>
    </row>
    <row r="173" spans="1:452" ht="19.5" customHeight="1" x14ac:dyDescent="0.25">
      <c r="A173" s="128"/>
      <c r="B173" s="129"/>
      <c r="C173" s="130"/>
      <c r="D173" s="130"/>
      <c r="E173" s="130"/>
      <c r="F173" s="130"/>
      <c r="G173" s="130"/>
      <c r="H173" s="130"/>
      <c r="I173" s="129"/>
      <c r="J173" s="129"/>
      <c r="K173" s="129"/>
      <c r="L173" s="129"/>
      <c r="M173" s="129"/>
      <c r="N173" s="129"/>
      <c r="O173" s="128"/>
      <c r="P173" s="131"/>
      <c r="Q173" s="128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/>
      <c r="OB173" s="105"/>
      <c r="OC173" s="105"/>
      <c r="OD173" s="146"/>
      <c r="OE173" s="103" t="str">
        <f t="shared" si="106"/>
        <v>..</v>
      </c>
      <c r="OF173" s="103"/>
      <c r="OG173" s="106" t="str">
        <f t="shared" si="107"/>
        <v>..</v>
      </c>
      <c r="OH173" s="106" t="str">
        <f t="shared" si="108"/>
        <v>..</v>
      </c>
      <c r="OI173" s="106"/>
      <c r="OJ173" s="106"/>
      <c r="OK173" s="102" t="str">
        <f t="shared" si="109"/>
        <v>.</v>
      </c>
      <c r="OL173" s="102" t="str">
        <f t="shared" si="110"/>
        <v>.</v>
      </c>
      <c r="OM173" s="102" t="str">
        <f t="shared" si="111"/>
        <v>.</v>
      </c>
      <c r="ON173" s="102" t="str">
        <f t="shared" si="112"/>
        <v>.</v>
      </c>
      <c r="OO173" s="102" t="str">
        <f t="shared" si="113"/>
        <v>.</v>
      </c>
      <c r="OP173" s="102" t="str">
        <f t="shared" si="114"/>
        <v>.</v>
      </c>
      <c r="OQ173" s="102" t="str">
        <f t="shared" si="115"/>
        <v>.</v>
      </c>
      <c r="OR173" s="102" t="str">
        <f t="shared" si="116"/>
        <v>.</v>
      </c>
      <c r="OS173" s="102" t="str">
        <f t="shared" si="117"/>
        <v>.</v>
      </c>
      <c r="OT173" s="102" t="str">
        <f t="shared" si="118"/>
        <v>.</v>
      </c>
      <c r="OU173" s="102" t="str">
        <f t="shared" si="119"/>
        <v>.</v>
      </c>
      <c r="OV173" s="99" t="str">
        <f t="shared" si="120"/>
        <v/>
      </c>
      <c r="OW173" s="99" t="str">
        <f t="shared" si="121"/>
        <v/>
      </c>
      <c r="OX173" s="99" t="str">
        <f t="shared" si="122"/>
        <v/>
      </c>
      <c r="OY173" s="99" t="str">
        <f t="shared" si="123"/>
        <v/>
      </c>
      <c r="OZ173" s="99" t="str">
        <f t="shared" si="124"/>
        <v/>
      </c>
      <c r="PA173" s="100" t="str">
        <f t="shared" si="125"/>
        <v>.</v>
      </c>
      <c r="PB173" s="100" t="str">
        <f t="shared" si="126"/>
        <v xml:space="preserve"> /  / .</v>
      </c>
      <c r="PC173" s="107" t="str">
        <f t="shared" si="127"/>
        <v>.</v>
      </c>
      <c r="PD173" s="107" t="str">
        <f t="shared" si="128"/>
        <v xml:space="preserve"> /  / .</v>
      </c>
      <c r="PE173" s="100" t="str">
        <f t="shared" si="129"/>
        <v>.</v>
      </c>
      <c r="PF173" s="100" t="str">
        <f t="shared" si="130"/>
        <v xml:space="preserve"> /  / .</v>
      </c>
      <c r="PG173" s="99" t="str">
        <f t="shared" si="131"/>
        <v xml:space="preserve"> /  / .
 /  / .
 /  / .</v>
      </c>
      <c r="PH173" s="101" t="str">
        <f t="shared" si="132"/>
        <v xml:space="preserve">Tempat Pengajian : , 
Tahun Pengajian yang dipohon : 
Tempoh Pengajian : 
Keputusan tahun terakhir : </v>
      </c>
      <c r="PI173" s="102" t="str">
        <f t="shared" si="133"/>
        <v>.</v>
      </c>
      <c r="PJ173" s="102" t="str">
        <f t="shared" si="134"/>
        <v>.</v>
      </c>
      <c r="PK173" s="103" t="str">
        <f t="shared" si="135"/>
        <v>.</v>
      </c>
      <c r="PL173" s="102" t="str">
        <f t="shared" si="136"/>
        <v>.</v>
      </c>
      <c r="PM173" s="102" t="str">
        <f t="shared" si="137"/>
        <v>.</v>
      </c>
      <c r="PN173" s="102" t="str">
        <f t="shared" si="138"/>
        <v>.</v>
      </c>
      <c r="PO173" s="102" t="str">
        <f t="shared" si="139"/>
        <v>.</v>
      </c>
      <c r="PP173" s="102" t="str">
        <f t="shared" si="140"/>
        <v>.</v>
      </c>
      <c r="PQ173" s="102" t="str">
        <f t="shared" si="141"/>
        <v>.</v>
      </c>
      <c r="PR173" s="102" t="str">
        <f t="shared" si="142"/>
        <v>.</v>
      </c>
      <c r="PS173" s="102" t="str">
        <f t="shared" si="143"/>
        <v>.</v>
      </c>
      <c r="PT173" s="102" t="str">
        <f t="shared" si="144"/>
        <v>.</v>
      </c>
      <c r="PU173" s="102" t="str">
        <f t="shared" si="145"/>
        <v>.</v>
      </c>
      <c r="PV173" s="103" t="str">
        <f t="shared" si="146"/>
        <v/>
      </c>
      <c r="PW173" s="103" t="str">
        <f t="shared" si="147"/>
        <v/>
      </c>
      <c r="PX173" s="103" t="str">
        <f t="shared" si="148"/>
        <v/>
      </c>
      <c r="PY173" s="103" t="str">
        <f t="shared" si="149"/>
        <v/>
      </c>
      <c r="PZ173" s="103" t="str">
        <f t="shared" si="150"/>
        <v/>
      </c>
      <c r="QA173" s="108" t="str">
        <f t="shared" si="151"/>
        <v>.</v>
      </c>
      <c r="QB173" s="109" t="str">
        <f t="shared" si="152"/>
        <v>.</v>
      </c>
      <c r="QC173" s="108" t="str">
        <f t="shared" si="153"/>
        <v>.</v>
      </c>
      <c r="QD173" s="110"/>
      <c r="QE173" s="2" t="s">
        <v>287</v>
      </c>
      <c r="QF173" s="47"/>
      <c r="QG173" s="47"/>
      <c r="QH173" s="55"/>
      <c r="QI173" s="56"/>
      <c r="QJ173" s="55"/>
    </row>
    <row r="174" spans="1:452" ht="19.5" customHeight="1" x14ac:dyDescent="0.25">
      <c r="A174" s="128"/>
      <c r="B174" s="129"/>
      <c r="C174" s="130"/>
      <c r="D174" s="130"/>
      <c r="E174" s="130"/>
      <c r="F174" s="130"/>
      <c r="G174" s="130"/>
      <c r="H174" s="130"/>
      <c r="I174" s="129"/>
      <c r="J174" s="129"/>
      <c r="K174" s="129"/>
      <c r="L174" s="129"/>
      <c r="M174" s="129"/>
      <c r="N174" s="129"/>
      <c r="O174" s="128"/>
      <c r="P174" s="131"/>
      <c r="Q174" s="128"/>
      <c r="R174" s="128"/>
      <c r="S174" s="128"/>
      <c r="T174" s="128"/>
      <c r="U174" s="128"/>
      <c r="V174" s="128"/>
      <c r="W174" s="128"/>
      <c r="X174" s="128"/>
      <c r="Y174" s="128"/>
      <c r="Z174" s="128"/>
      <c r="AA174" s="128"/>
      <c r="AB174" s="128"/>
      <c r="OB174" s="105"/>
      <c r="OC174" s="105"/>
      <c r="OD174" s="146"/>
      <c r="OE174" s="103" t="str">
        <f t="shared" si="106"/>
        <v>..</v>
      </c>
      <c r="OF174" s="103"/>
      <c r="OG174" s="106" t="str">
        <f t="shared" si="107"/>
        <v>..</v>
      </c>
      <c r="OH174" s="106" t="str">
        <f t="shared" si="108"/>
        <v>..</v>
      </c>
      <c r="OI174" s="106"/>
      <c r="OJ174" s="106"/>
      <c r="OK174" s="102" t="str">
        <f t="shared" si="109"/>
        <v>.</v>
      </c>
      <c r="OL174" s="102" t="str">
        <f t="shared" si="110"/>
        <v>.</v>
      </c>
      <c r="OM174" s="102" t="str">
        <f t="shared" si="111"/>
        <v>.</v>
      </c>
      <c r="ON174" s="102" t="str">
        <f t="shared" si="112"/>
        <v>.</v>
      </c>
      <c r="OO174" s="102" t="str">
        <f t="shared" si="113"/>
        <v>.</v>
      </c>
      <c r="OP174" s="102" t="str">
        <f t="shared" si="114"/>
        <v>.</v>
      </c>
      <c r="OQ174" s="102" t="str">
        <f t="shared" si="115"/>
        <v>.</v>
      </c>
      <c r="OR174" s="102" t="str">
        <f t="shared" si="116"/>
        <v>.</v>
      </c>
      <c r="OS174" s="102" t="str">
        <f t="shared" si="117"/>
        <v>.</v>
      </c>
      <c r="OT174" s="102" t="str">
        <f t="shared" si="118"/>
        <v>.</v>
      </c>
      <c r="OU174" s="102" t="str">
        <f t="shared" si="119"/>
        <v>.</v>
      </c>
      <c r="OV174" s="99" t="str">
        <f t="shared" si="120"/>
        <v/>
      </c>
      <c r="OW174" s="99" t="str">
        <f t="shared" si="121"/>
        <v/>
      </c>
      <c r="OX174" s="99" t="str">
        <f t="shared" si="122"/>
        <v/>
      </c>
      <c r="OY174" s="99" t="str">
        <f t="shared" si="123"/>
        <v/>
      </c>
      <c r="OZ174" s="99" t="str">
        <f t="shared" si="124"/>
        <v/>
      </c>
      <c r="PA174" s="100" t="str">
        <f t="shared" si="125"/>
        <v>.</v>
      </c>
      <c r="PB174" s="100" t="str">
        <f t="shared" si="126"/>
        <v xml:space="preserve"> /  / .</v>
      </c>
      <c r="PC174" s="107" t="str">
        <f t="shared" si="127"/>
        <v>.</v>
      </c>
      <c r="PD174" s="107" t="str">
        <f t="shared" si="128"/>
        <v xml:space="preserve"> /  / .</v>
      </c>
      <c r="PE174" s="100" t="str">
        <f t="shared" si="129"/>
        <v>.</v>
      </c>
      <c r="PF174" s="100" t="str">
        <f t="shared" si="130"/>
        <v xml:space="preserve"> /  / .</v>
      </c>
      <c r="PG174" s="99" t="str">
        <f t="shared" si="131"/>
        <v xml:space="preserve"> /  / .
 /  / .
 /  / .</v>
      </c>
      <c r="PH174" s="101" t="str">
        <f t="shared" si="132"/>
        <v xml:space="preserve">Tempat Pengajian : , 
Tahun Pengajian yang dipohon : 
Tempoh Pengajian : 
Keputusan tahun terakhir : </v>
      </c>
      <c r="PI174" s="102" t="str">
        <f t="shared" si="133"/>
        <v>.</v>
      </c>
      <c r="PJ174" s="102" t="str">
        <f t="shared" si="134"/>
        <v>.</v>
      </c>
      <c r="PK174" s="103" t="str">
        <f t="shared" si="135"/>
        <v>.</v>
      </c>
      <c r="PL174" s="102" t="str">
        <f t="shared" si="136"/>
        <v>.</v>
      </c>
      <c r="PM174" s="102" t="str">
        <f t="shared" si="137"/>
        <v>.</v>
      </c>
      <c r="PN174" s="102" t="str">
        <f t="shared" si="138"/>
        <v>.</v>
      </c>
      <c r="PO174" s="102" t="str">
        <f t="shared" si="139"/>
        <v>.</v>
      </c>
      <c r="PP174" s="102" t="str">
        <f t="shared" si="140"/>
        <v>.</v>
      </c>
      <c r="PQ174" s="102" t="str">
        <f t="shared" si="141"/>
        <v>.</v>
      </c>
      <c r="PR174" s="102" t="str">
        <f t="shared" si="142"/>
        <v>.</v>
      </c>
      <c r="PS174" s="102" t="str">
        <f t="shared" si="143"/>
        <v>.</v>
      </c>
      <c r="PT174" s="102" t="str">
        <f t="shared" si="144"/>
        <v>.</v>
      </c>
      <c r="PU174" s="102" t="str">
        <f t="shared" si="145"/>
        <v>.</v>
      </c>
      <c r="PV174" s="103" t="str">
        <f t="shared" si="146"/>
        <v/>
      </c>
      <c r="PW174" s="103" t="str">
        <f t="shared" si="147"/>
        <v/>
      </c>
      <c r="PX174" s="103" t="str">
        <f t="shared" si="148"/>
        <v/>
      </c>
      <c r="PY174" s="103" t="str">
        <f t="shared" si="149"/>
        <v/>
      </c>
      <c r="PZ174" s="103" t="str">
        <f t="shared" si="150"/>
        <v/>
      </c>
      <c r="QA174" s="108" t="str">
        <f t="shared" si="151"/>
        <v>.</v>
      </c>
      <c r="QB174" s="109" t="str">
        <f t="shared" si="152"/>
        <v>.</v>
      </c>
      <c r="QC174" s="108" t="str">
        <f t="shared" si="153"/>
        <v>.</v>
      </c>
      <c r="QD174" s="110"/>
      <c r="QE174" s="2" t="s">
        <v>287</v>
      </c>
      <c r="QF174" s="47"/>
      <c r="QG174" s="47"/>
      <c r="QH174" s="55"/>
      <c r="QI174" s="56"/>
      <c r="QJ174" s="55"/>
    </row>
    <row r="175" spans="1:452" ht="19.5" customHeight="1" x14ac:dyDescent="0.25">
      <c r="A175" s="128"/>
      <c r="B175" s="129"/>
      <c r="C175" s="130"/>
      <c r="D175" s="130"/>
      <c r="E175" s="130"/>
      <c r="F175" s="130"/>
      <c r="G175" s="130"/>
      <c r="H175" s="130"/>
      <c r="I175" s="129"/>
      <c r="J175" s="129"/>
      <c r="K175" s="129"/>
      <c r="L175" s="129"/>
      <c r="M175" s="129"/>
      <c r="N175" s="129"/>
      <c r="O175" s="128"/>
      <c r="P175" s="131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OB175" s="105"/>
      <c r="OC175" s="105"/>
      <c r="OD175" s="146"/>
      <c r="OE175" s="103" t="str">
        <f t="shared" si="106"/>
        <v>..</v>
      </c>
      <c r="OF175" s="103"/>
      <c r="OG175" s="106" t="str">
        <f t="shared" si="107"/>
        <v>..</v>
      </c>
      <c r="OH175" s="106" t="str">
        <f t="shared" si="108"/>
        <v>..</v>
      </c>
      <c r="OI175" s="106"/>
      <c r="OJ175" s="106"/>
      <c r="OK175" s="102" t="str">
        <f t="shared" si="109"/>
        <v>.</v>
      </c>
      <c r="OL175" s="102" t="str">
        <f t="shared" si="110"/>
        <v>.</v>
      </c>
      <c r="OM175" s="102" t="str">
        <f t="shared" si="111"/>
        <v>.</v>
      </c>
      <c r="ON175" s="102" t="str">
        <f t="shared" si="112"/>
        <v>.</v>
      </c>
      <c r="OO175" s="102" t="str">
        <f t="shared" si="113"/>
        <v>.</v>
      </c>
      <c r="OP175" s="102" t="str">
        <f t="shared" si="114"/>
        <v>.</v>
      </c>
      <c r="OQ175" s="102" t="str">
        <f t="shared" si="115"/>
        <v>.</v>
      </c>
      <c r="OR175" s="102" t="str">
        <f t="shared" si="116"/>
        <v>.</v>
      </c>
      <c r="OS175" s="102" t="str">
        <f t="shared" si="117"/>
        <v>.</v>
      </c>
      <c r="OT175" s="102" t="str">
        <f t="shared" si="118"/>
        <v>.</v>
      </c>
      <c r="OU175" s="102" t="str">
        <f t="shared" si="119"/>
        <v>.</v>
      </c>
      <c r="OV175" s="99" t="str">
        <f t="shared" si="120"/>
        <v/>
      </c>
      <c r="OW175" s="99" t="str">
        <f t="shared" si="121"/>
        <v/>
      </c>
      <c r="OX175" s="99" t="str">
        <f t="shared" si="122"/>
        <v/>
      </c>
      <c r="OY175" s="99" t="str">
        <f t="shared" si="123"/>
        <v/>
      </c>
      <c r="OZ175" s="99" t="str">
        <f t="shared" si="124"/>
        <v/>
      </c>
      <c r="PA175" s="100" t="str">
        <f t="shared" si="125"/>
        <v>.</v>
      </c>
      <c r="PB175" s="100" t="str">
        <f t="shared" si="126"/>
        <v xml:space="preserve"> /  / .</v>
      </c>
      <c r="PC175" s="107" t="str">
        <f t="shared" si="127"/>
        <v>.</v>
      </c>
      <c r="PD175" s="107" t="str">
        <f t="shared" si="128"/>
        <v xml:space="preserve"> /  / .</v>
      </c>
      <c r="PE175" s="100" t="str">
        <f t="shared" si="129"/>
        <v>.</v>
      </c>
      <c r="PF175" s="100" t="str">
        <f t="shared" si="130"/>
        <v xml:space="preserve"> /  / .</v>
      </c>
      <c r="PG175" s="99" t="str">
        <f t="shared" si="131"/>
        <v xml:space="preserve"> /  / .
 /  / .
 /  / .</v>
      </c>
      <c r="PH175" s="101" t="str">
        <f t="shared" si="132"/>
        <v xml:space="preserve">Tempat Pengajian : , 
Tahun Pengajian yang dipohon : 
Tempoh Pengajian : 
Keputusan tahun terakhir : </v>
      </c>
      <c r="PI175" s="102" t="str">
        <f t="shared" si="133"/>
        <v>.</v>
      </c>
      <c r="PJ175" s="102" t="str">
        <f t="shared" si="134"/>
        <v>.</v>
      </c>
      <c r="PK175" s="103" t="str">
        <f t="shared" si="135"/>
        <v>.</v>
      </c>
      <c r="PL175" s="102" t="str">
        <f t="shared" si="136"/>
        <v>.</v>
      </c>
      <c r="PM175" s="102" t="str">
        <f t="shared" si="137"/>
        <v>.</v>
      </c>
      <c r="PN175" s="102" t="str">
        <f t="shared" si="138"/>
        <v>.</v>
      </c>
      <c r="PO175" s="102" t="str">
        <f t="shared" si="139"/>
        <v>.</v>
      </c>
      <c r="PP175" s="102" t="str">
        <f t="shared" si="140"/>
        <v>.</v>
      </c>
      <c r="PQ175" s="102" t="str">
        <f t="shared" si="141"/>
        <v>.</v>
      </c>
      <c r="PR175" s="102" t="str">
        <f t="shared" si="142"/>
        <v>.</v>
      </c>
      <c r="PS175" s="102" t="str">
        <f t="shared" si="143"/>
        <v>.</v>
      </c>
      <c r="PT175" s="102" t="str">
        <f t="shared" si="144"/>
        <v>.</v>
      </c>
      <c r="PU175" s="102" t="str">
        <f t="shared" si="145"/>
        <v>.</v>
      </c>
      <c r="PV175" s="103" t="str">
        <f t="shared" si="146"/>
        <v/>
      </c>
      <c r="PW175" s="103" t="str">
        <f t="shared" si="147"/>
        <v/>
      </c>
      <c r="PX175" s="103" t="str">
        <f t="shared" si="148"/>
        <v/>
      </c>
      <c r="PY175" s="103" t="str">
        <f t="shared" si="149"/>
        <v/>
      </c>
      <c r="PZ175" s="103" t="str">
        <f t="shared" si="150"/>
        <v/>
      </c>
      <c r="QA175" s="108" t="str">
        <f t="shared" si="151"/>
        <v>.</v>
      </c>
      <c r="QB175" s="109" t="str">
        <f t="shared" si="152"/>
        <v>.</v>
      </c>
      <c r="QC175" s="108" t="str">
        <f t="shared" si="153"/>
        <v>.</v>
      </c>
      <c r="QD175" s="110"/>
      <c r="QE175" s="2" t="s">
        <v>287</v>
      </c>
      <c r="QF175" s="47"/>
      <c r="QG175" s="47"/>
      <c r="QH175" s="55"/>
      <c r="QI175" s="56"/>
      <c r="QJ175" s="55"/>
    </row>
    <row r="176" spans="1:452" ht="19.5" customHeight="1" x14ac:dyDescent="0.25">
      <c r="A176" s="128"/>
      <c r="B176" s="129"/>
      <c r="C176" s="130"/>
      <c r="D176" s="130"/>
      <c r="E176" s="130"/>
      <c r="F176" s="130"/>
      <c r="G176" s="130"/>
      <c r="H176" s="130"/>
      <c r="I176" s="129"/>
      <c r="J176" s="129"/>
      <c r="K176" s="129"/>
      <c r="L176" s="129"/>
      <c r="M176" s="129"/>
      <c r="N176" s="129"/>
      <c r="O176" s="128"/>
      <c r="P176" s="131"/>
      <c r="Q176" s="128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/>
      <c r="OB176" s="105"/>
      <c r="OC176" s="105"/>
      <c r="OD176" s="146"/>
      <c r="OE176" s="103" t="str">
        <f t="shared" si="106"/>
        <v>..</v>
      </c>
      <c r="OF176" s="103"/>
      <c r="OG176" s="106" t="str">
        <f t="shared" si="107"/>
        <v>..</v>
      </c>
      <c r="OH176" s="106" t="str">
        <f t="shared" si="108"/>
        <v>..</v>
      </c>
      <c r="OI176" s="106"/>
      <c r="OJ176" s="106"/>
      <c r="OK176" s="102" t="str">
        <f t="shared" si="109"/>
        <v>.</v>
      </c>
      <c r="OL176" s="102" t="str">
        <f t="shared" si="110"/>
        <v>.</v>
      </c>
      <c r="OM176" s="102" t="str">
        <f t="shared" si="111"/>
        <v>.</v>
      </c>
      <c r="ON176" s="102" t="str">
        <f t="shared" si="112"/>
        <v>.</v>
      </c>
      <c r="OO176" s="102" t="str">
        <f t="shared" si="113"/>
        <v>.</v>
      </c>
      <c r="OP176" s="102" t="str">
        <f t="shared" si="114"/>
        <v>.</v>
      </c>
      <c r="OQ176" s="102" t="str">
        <f t="shared" si="115"/>
        <v>.</v>
      </c>
      <c r="OR176" s="102" t="str">
        <f t="shared" si="116"/>
        <v>.</v>
      </c>
      <c r="OS176" s="102" t="str">
        <f t="shared" si="117"/>
        <v>.</v>
      </c>
      <c r="OT176" s="102" t="str">
        <f t="shared" si="118"/>
        <v>.</v>
      </c>
      <c r="OU176" s="102" t="str">
        <f t="shared" si="119"/>
        <v>.</v>
      </c>
      <c r="OV176" s="99" t="str">
        <f t="shared" si="120"/>
        <v/>
      </c>
      <c r="OW176" s="99" t="str">
        <f t="shared" si="121"/>
        <v/>
      </c>
      <c r="OX176" s="99" t="str">
        <f t="shared" si="122"/>
        <v/>
      </c>
      <c r="OY176" s="99" t="str">
        <f t="shared" si="123"/>
        <v/>
      </c>
      <c r="OZ176" s="99" t="str">
        <f t="shared" si="124"/>
        <v/>
      </c>
      <c r="PA176" s="100" t="str">
        <f t="shared" si="125"/>
        <v>.</v>
      </c>
      <c r="PB176" s="100" t="str">
        <f t="shared" si="126"/>
        <v xml:space="preserve"> /  / .</v>
      </c>
      <c r="PC176" s="107" t="str">
        <f t="shared" si="127"/>
        <v>.</v>
      </c>
      <c r="PD176" s="107" t="str">
        <f t="shared" si="128"/>
        <v xml:space="preserve"> /  / .</v>
      </c>
      <c r="PE176" s="100" t="str">
        <f t="shared" si="129"/>
        <v>.</v>
      </c>
      <c r="PF176" s="100" t="str">
        <f t="shared" si="130"/>
        <v xml:space="preserve"> /  / .</v>
      </c>
      <c r="PG176" s="99" t="str">
        <f t="shared" si="131"/>
        <v xml:space="preserve"> /  / .
 /  / .
 /  / .</v>
      </c>
      <c r="PH176" s="101" t="str">
        <f t="shared" si="132"/>
        <v xml:space="preserve">Tempat Pengajian : , 
Tahun Pengajian yang dipohon : 
Tempoh Pengajian : 
Keputusan tahun terakhir : </v>
      </c>
      <c r="PI176" s="102" t="str">
        <f t="shared" si="133"/>
        <v>.</v>
      </c>
      <c r="PJ176" s="102" t="str">
        <f t="shared" si="134"/>
        <v>.</v>
      </c>
      <c r="PK176" s="103" t="str">
        <f t="shared" si="135"/>
        <v>.</v>
      </c>
      <c r="PL176" s="102" t="str">
        <f t="shared" si="136"/>
        <v>.</v>
      </c>
      <c r="PM176" s="102" t="str">
        <f t="shared" si="137"/>
        <v>.</v>
      </c>
      <c r="PN176" s="102" t="str">
        <f t="shared" si="138"/>
        <v>.</v>
      </c>
      <c r="PO176" s="102" t="str">
        <f t="shared" si="139"/>
        <v>.</v>
      </c>
      <c r="PP176" s="102" t="str">
        <f t="shared" si="140"/>
        <v>.</v>
      </c>
      <c r="PQ176" s="102" t="str">
        <f t="shared" si="141"/>
        <v>.</v>
      </c>
      <c r="PR176" s="102" t="str">
        <f t="shared" si="142"/>
        <v>.</v>
      </c>
      <c r="PS176" s="102" t="str">
        <f t="shared" si="143"/>
        <v>.</v>
      </c>
      <c r="PT176" s="102" t="str">
        <f t="shared" si="144"/>
        <v>.</v>
      </c>
      <c r="PU176" s="102" t="str">
        <f t="shared" si="145"/>
        <v>.</v>
      </c>
      <c r="PV176" s="103" t="str">
        <f t="shared" si="146"/>
        <v/>
      </c>
      <c r="PW176" s="103" t="str">
        <f t="shared" si="147"/>
        <v/>
      </c>
      <c r="PX176" s="103" t="str">
        <f t="shared" si="148"/>
        <v/>
      </c>
      <c r="PY176" s="103" t="str">
        <f t="shared" si="149"/>
        <v/>
      </c>
      <c r="PZ176" s="103" t="str">
        <f t="shared" si="150"/>
        <v/>
      </c>
      <c r="QA176" s="108" t="str">
        <f t="shared" si="151"/>
        <v>.</v>
      </c>
      <c r="QB176" s="109" t="str">
        <f t="shared" si="152"/>
        <v>.</v>
      </c>
      <c r="QC176" s="108" t="str">
        <f t="shared" si="153"/>
        <v>.</v>
      </c>
      <c r="QD176" s="110"/>
      <c r="QE176" s="2" t="s">
        <v>287</v>
      </c>
      <c r="QF176" s="47"/>
      <c r="QG176" s="47"/>
      <c r="QH176" s="55"/>
      <c r="QI176" s="56"/>
      <c r="QJ176" s="55"/>
    </row>
    <row r="177" spans="1:452" ht="19.5" customHeight="1" x14ac:dyDescent="0.25">
      <c r="A177" s="128"/>
      <c r="B177" s="129"/>
      <c r="C177" s="130"/>
      <c r="D177" s="130"/>
      <c r="E177" s="130"/>
      <c r="F177" s="130"/>
      <c r="G177" s="130"/>
      <c r="H177" s="130"/>
      <c r="I177" s="129"/>
      <c r="J177" s="129"/>
      <c r="K177" s="129"/>
      <c r="L177" s="129"/>
      <c r="M177" s="129"/>
      <c r="N177" s="129"/>
      <c r="O177" s="128"/>
      <c r="P177" s="131"/>
      <c r="Q177" s="128"/>
      <c r="R177" s="128"/>
      <c r="S177" s="128"/>
      <c r="T177" s="128"/>
      <c r="U177" s="128"/>
      <c r="V177" s="128"/>
      <c r="W177" s="128"/>
      <c r="X177" s="128"/>
      <c r="Y177" s="128"/>
      <c r="Z177" s="128"/>
      <c r="AA177" s="128"/>
      <c r="AB177" s="128"/>
      <c r="OB177" s="105"/>
      <c r="OC177" s="105"/>
      <c r="OD177" s="146"/>
      <c r="OE177" s="103" t="str">
        <f t="shared" si="106"/>
        <v>..</v>
      </c>
      <c r="OF177" s="103"/>
      <c r="OG177" s="106" t="str">
        <f t="shared" si="107"/>
        <v>..</v>
      </c>
      <c r="OH177" s="106" t="str">
        <f t="shared" si="108"/>
        <v>..</v>
      </c>
      <c r="OI177" s="106"/>
      <c r="OJ177" s="106"/>
      <c r="OK177" s="102" t="str">
        <f t="shared" si="109"/>
        <v>.</v>
      </c>
      <c r="OL177" s="102" t="str">
        <f t="shared" si="110"/>
        <v>.</v>
      </c>
      <c r="OM177" s="102" t="str">
        <f t="shared" si="111"/>
        <v>.</v>
      </c>
      <c r="ON177" s="102" t="str">
        <f t="shared" si="112"/>
        <v>.</v>
      </c>
      <c r="OO177" s="102" t="str">
        <f t="shared" si="113"/>
        <v>.</v>
      </c>
      <c r="OP177" s="102" t="str">
        <f t="shared" si="114"/>
        <v>.</v>
      </c>
      <c r="OQ177" s="102" t="str">
        <f t="shared" si="115"/>
        <v>.</v>
      </c>
      <c r="OR177" s="102" t="str">
        <f t="shared" si="116"/>
        <v>.</v>
      </c>
      <c r="OS177" s="102" t="str">
        <f t="shared" si="117"/>
        <v>.</v>
      </c>
      <c r="OT177" s="102" t="str">
        <f t="shared" si="118"/>
        <v>.</v>
      </c>
      <c r="OU177" s="102" t="str">
        <f t="shared" si="119"/>
        <v>.</v>
      </c>
      <c r="OV177" s="99" t="str">
        <f t="shared" si="120"/>
        <v/>
      </c>
      <c r="OW177" s="99" t="str">
        <f t="shared" si="121"/>
        <v/>
      </c>
      <c r="OX177" s="99" t="str">
        <f t="shared" si="122"/>
        <v/>
      </c>
      <c r="OY177" s="99" t="str">
        <f t="shared" si="123"/>
        <v/>
      </c>
      <c r="OZ177" s="99" t="str">
        <f t="shared" si="124"/>
        <v/>
      </c>
      <c r="PA177" s="100" t="str">
        <f t="shared" si="125"/>
        <v>.</v>
      </c>
      <c r="PB177" s="100" t="str">
        <f t="shared" si="126"/>
        <v xml:space="preserve"> /  / .</v>
      </c>
      <c r="PC177" s="107" t="str">
        <f t="shared" si="127"/>
        <v>.</v>
      </c>
      <c r="PD177" s="107" t="str">
        <f t="shared" si="128"/>
        <v xml:space="preserve"> /  / .</v>
      </c>
      <c r="PE177" s="100" t="str">
        <f t="shared" si="129"/>
        <v>.</v>
      </c>
      <c r="PF177" s="100" t="str">
        <f t="shared" si="130"/>
        <v xml:space="preserve"> /  / .</v>
      </c>
      <c r="PG177" s="99" t="str">
        <f t="shared" si="131"/>
        <v xml:space="preserve"> /  / .
 /  / .
 /  / .</v>
      </c>
      <c r="PH177" s="101" t="str">
        <f t="shared" si="132"/>
        <v xml:space="preserve">Tempat Pengajian : , 
Tahun Pengajian yang dipohon : 
Tempoh Pengajian : 
Keputusan tahun terakhir : </v>
      </c>
      <c r="PI177" s="102" t="str">
        <f t="shared" si="133"/>
        <v>.</v>
      </c>
      <c r="PJ177" s="102" t="str">
        <f t="shared" si="134"/>
        <v>.</v>
      </c>
      <c r="PK177" s="103" t="str">
        <f t="shared" si="135"/>
        <v>.</v>
      </c>
      <c r="PL177" s="102" t="str">
        <f t="shared" si="136"/>
        <v>.</v>
      </c>
      <c r="PM177" s="102" t="str">
        <f t="shared" si="137"/>
        <v>.</v>
      </c>
      <c r="PN177" s="102" t="str">
        <f t="shared" si="138"/>
        <v>.</v>
      </c>
      <c r="PO177" s="102" t="str">
        <f t="shared" si="139"/>
        <v>.</v>
      </c>
      <c r="PP177" s="102" t="str">
        <f t="shared" si="140"/>
        <v>.</v>
      </c>
      <c r="PQ177" s="102" t="str">
        <f t="shared" si="141"/>
        <v>.</v>
      </c>
      <c r="PR177" s="102" t="str">
        <f t="shared" si="142"/>
        <v>.</v>
      </c>
      <c r="PS177" s="102" t="str">
        <f t="shared" si="143"/>
        <v>.</v>
      </c>
      <c r="PT177" s="102" t="str">
        <f t="shared" si="144"/>
        <v>.</v>
      </c>
      <c r="PU177" s="102" t="str">
        <f t="shared" si="145"/>
        <v>.</v>
      </c>
      <c r="PV177" s="103" t="str">
        <f t="shared" si="146"/>
        <v/>
      </c>
      <c r="PW177" s="103" t="str">
        <f t="shared" si="147"/>
        <v/>
      </c>
      <c r="PX177" s="103" t="str">
        <f t="shared" si="148"/>
        <v/>
      </c>
      <c r="PY177" s="103" t="str">
        <f t="shared" si="149"/>
        <v/>
      </c>
      <c r="PZ177" s="103" t="str">
        <f t="shared" si="150"/>
        <v/>
      </c>
      <c r="QA177" s="108" t="str">
        <f t="shared" si="151"/>
        <v>.</v>
      </c>
      <c r="QB177" s="109" t="str">
        <f t="shared" si="152"/>
        <v>.</v>
      </c>
      <c r="QC177" s="108" t="str">
        <f t="shared" si="153"/>
        <v>.</v>
      </c>
      <c r="QD177" s="110"/>
      <c r="QE177" s="2" t="s">
        <v>287</v>
      </c>
      <c r="QF177" s="47"/>
      <c r="QG177" s="47"/>
      <c r="QH177" s="55"/>
      <c r="QI177" s="56"/>
      <c r="QJ177" s="55"/>
    </row>
    <row r="178" spans="1:452" ht="19.5" customHeight="1" x14ac:dyDescent="0.25">
      <c r="A178" s="128"/>
      <c r="B178" s="129"/>
      <c r="C178" s="130"/>
      <c r="D178" s="130"/>
      <c r="E178" s="130"/>
      <c r="F178" s="130"/>
      <c r="G178" s="130"/>
      <c r="H178" s="130"/>
      <c r="I178" s="129"/>
      <c r="J178" s="129"/>
      <c r="K178" s="129"/>
      <c r="L178" s="129"/>
      <c r="M178" s="129"/>
      <c r="N178" s="129"/>
      <c r="O178" s="128"/>
      <c r="P178" s="131"/>
      <c r="Q178" s="128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/>
      <c r="OB178" s="105"/>
      <c r="OC178" s="105"/>
      <c r="OD178" s="146"/>
      <c r="OE178" s="103" t="str">
        <f t="shared" si="106"/>
        <v>..</v>
      </c>
      <c r="OF178" s="103"/>
      <c r="OG178" s="106" t="str">
        <f t="shared" si="107"/>
        <v>..</v>
      </c>
      <c r="OH178" s="106" t="str">
        <f t="shared" si="108"/>
        <v>..</v>
      </c>
      <c r="OI178" s="106"/>
      <c r="OJ178" s="106"/>
      <c r="OK178" s="102" t="str">
        <f t="shared" si="109"/>
        <v>.</v>
      </c>
      <c r="OL178" s="102" t="str">
        <f t="shared" si="110"/>
        <v>.</v>
      </c>
      <c r="OM178" s="102" t="str">
        <f t="shared" si="111"/>
        <v>.</v>
      </c>
      <c r="ON178" s="102" t="str">
        <f t="shared" si="112"/>
        <v>.</v>
      </c>
      <c r="OO178" s="102" t="str">
        <f t="shared" si="113"/>
        <v>.</v>
      </c>
      <c r="OP178" s="102" t="str">
        <f t="shared" si="114"/>
        <v>.</v>
      </c>
      <c r="OQ178" s="102" t="str">
        <f t="shared" si="115"/>
        <v>.</v>
      </c>
      <c r="OR178" s="102" t="str">
        <f t="shared" si="116"/>
        <v>.</v>
      </c>
      <c r="OS178" s="102" t="str">
        <f t="shared" si="117"/>
        <v>.</v>
      </c>
      <c r="OT178" s="102" t="str">
        <f t="shared" si="118"/>
        <v>.</v>
      </c>
      <c r="OU178" s="102" t="str">
        <f t="shared" si="119"/>
        <v>.</v>
      </c>
      <c r="OV178" s="99" t="str">
        <f t="shared" si="120"/>
        <v/>
      </c>
      <c r="OW178" s="99" t="str">
        <f t="shared" si="121"/>
        <v/>
      </c>
      <c r="OX178" s="99" t="str">
        <f t="shared" si="122"/>
        <v/>
      </c>
      <c r="OY178" s="99" t="str">
        <f t="shared" si="123"/>
        <v/>
      </c>
      <c r="OZ178" s="99" t="str">
        <f t="shared" si="124"/>
        <v/>
      </c>
      <c r="PA178" s="100" t="str">
        <f t="shared" si="125"/>
        <v>.</v>
      </c>
      <c r="PB178" s="100" t="str">
        <f t="shared" si="126"/>
        <v xml:space="preserve"> /  / .</v>
      </c>
      <c r="PC178" s="107" t="str">
        <f t="shared" si="127"/>
        <v>.</v>
      </c>
      <c r="PD178" s="107" t="str">
        <f t="shared" si="128"/>
        <v xml:space="preserve"> /  / .</v>
      </c>
      <c r="PE178" s="100" t="str">
        <f t="shared" si="129"/>
        <v>.</v>
      </c>
      <c r="PF178" s="100" t="str">
        <f t="shared" si="130"/>
        <v xml:space="preserve"> /  / .</v>
      </c>
      <c r="PG178" s="99" t="str">
        <f t="shared" si="131"/>
        <v xml:space="preserve"> /  / .
 /  / .
 /  / .</v>
      </c>
      <c r="PH178" s="101" t="str">
        <f t="shared" si="132"/>
        <v xml:space="preserve">Tempat Pengajian : , 
Tahun Pengajian yang dipohon : 
Tempoh Pengajian : 
Keputusan tahun terakhir : </v>
      </c>
      <c r="PI178" s="102" t="str">
        <f t="shared" si="133"/>
        <v>.</v>
      </c>
      <c r="PJ178" s="102" t="str">
        <f t="shared" si="134"/>
        <v>.</v>
      </c>
      <c r="PK178" s="103" t="str">
        <f t="shared" si="135"/>
        <v>.</v>
      </c>
      <c r="PL178" s="102" t="str">
        <f t="shared" si="136"/>
        <v>.</v>
      </c>
      <c r="PM178" s="102" t="str">
        <f t="shared" si="137"/>
        <v>.</v>
      </c>
      <c r="PN178" s="102" t="str">
        <f t="shared" si="138"/>
        <v>.</v>
      </c>
      <c r="PO178" s="102" t="str">
        <f t="shared" si="139"/>
        <v>.</v>
      </c>
      <c r="PP178" s="102" t="str">
        <f t="shared" si="140"/>
        <v>.</v>
      </c>
      <c r="PQ178" s="102" t="str">
        <f t="shared" si="141"/>
        <v>.</v>
      </c>
      <c r="PR178" s="102" t="str">
        <f t="shared" si="142"/>
        <v>.</v>
      </c>
      <c r="PS178" s="102" t="str">
        <f t="shared" si="143"/>
        <v>.</v>
      </c>
      <c r="PT178" s="102" t="str">
        <f t="shared" si="144"/>
        <v>.</v>
      </c>
      <c r="PU178" s="102" t="str">
        <f t="shared" si="145"/>
        <v>.</v>
      </c>
      <c r="PV178" s="103" t="str">
        <f t="shared" si="146"/>
        <v/>
      </c>
      <c r="PW178" s="103" t="str">
        <f t="shared" si="147"/>
        <v/>
      </c>
      <c r="PX178" s="103" t="str">
        <f t="shared" si="148"/>
        <v/>
      </c>
      <c r="PY178" s="103" t="str">
        <f t="shared" si="149"/>
        <v/>
      </c>
      <c r="PZ178" s="103" t="str">
        <f t="shared" si="150"/>
        <v/>
      </c>
      <c r="QA178" s="108" t="str">
        <f t="shared" si="151"/>
        <v>.</v>
      </c>
      <c r="QB178" s="109" t="str">
        <f t="shared" si="152"/>
        <v>.</v>
      </c>
      <c r="QC178" s="108" t="str">
        <f t="shared" si="153"/>
        <v>.</v>
      </c>
      <c r="QD178" s="110"/>
      <c r="QE178" s="2" t="s">
        <v>287</v>
      </c>
      <c r="QF178" s="47"/>
      <c r="QG178" s="47"/>
      <c r="QH178" s="55"/>
      <c r="QI178" s="56"/>
      <c r="QJ178" s="55"/>
    </row>
    <row r="179" spans="1:452" ht="19.5" customHeight="1" x14ac:dyDescent="0.25">
      <c r="A179" s="128"/>
      <c r="B179" s="129"/>
      <c r="C179" s="130"/>
      <c r="D179" s="130"/>
      <c r="E179" s="130"/>
      <c r="F179" s="130"/>
      <c r="G179" s="130"/>
      <c r="H179" s="130"/>
      <c r="I179" s="129"/>
      <c r="J179" s="129"/>
      <c r="K179" s="129"/>
      <c r="L179" s="129"/>
      <c r="M179" s="129"/>
      <c r="N179" s="129"/>
      <c r="O179" s="128"/>
      <c r="P179" s="131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/>
      <c r="OB179" s="105"/>
      <c r="OC179" s="105"/>
      <c r="OD179" s="146"/>
      <c r="OE179" s="103" t="str">
        <f t="shared" si="106"/>
        <v>..</v>
      </c>
      <c r="OF179" s="103"/>
      <c r="OG179" s="106" t="str">
        <f t="shared" si="107"/>
        <v>..</v>
      </c>
      <c r="OH179" s="106" t="str">
        <f t="shared" si="108"/>
        <v>..</v>
      </c>
      <c r="OI179" s="106"/>
      <c r="OJ179" s="106"/>
      <c r="OK179" s="102" t="str">
        <f t="shared" si="109"/>
        <v>.</v>
      </c>
      <c r="OL179" s="102" t="str">
        <f t="shared" si="110"/>
        <v>.</v>
      </c>
      <c r="OM179" s="102" t="str">
        <f t="shared" si="111"/>
        <v>.</v>
      </c>
      <c r="ON179" s="102" t="str">
        <f t="shared" si="112"/>
        <v>.</v>
      </c>
      <c r="OO179" s="102" t="str">
        <f t="shared" si="113"/>
        <v>.</v>
      </c>
      <c r="OP179" s="102" t="str">
        <f t="shared" si="114"/>
        <v>.</v>
      </c>
      <c r="OQ179" s="102" t="str">
        <f t="shared" si="115"/>
        <v>.</v>
      </c>
      <c r="OR179" s="102" t="str">
        <f t="shared" si="116"/>
        <v>.</v>
      </c>
      <c r="OS179" s="102" t="str">
        <f t="shared" si="117"/>
        <v>.</v>
      </c>
      <c r="OT179" s="102" t="str">
        <f t="shared" si="118"/>
        <v>.</v>
      </c>
      <c r="OU179" s="102" t="str">
        <f t="shared" si="119"/>
        <v>.</v>
      </c>
      <c r="OV179" s="99" t="str">
        <f t="shared" si="120"/>
        <v/>
      </c>
      <c r="OW179" s="99" t="str">
        <f t="shared" si="121"/>
        <v/>
      </c>
      <c r="OX179" s="99" t="str">
        <f t="shared" si="122"/>
        <v/>
      </c>
      <c r="OY179" s="99" t="str">
        <f t="shared" si="123"/>
        <v/>
      </c>
      <c r="OZ179" s="99" t="str">
        <f t="shared" si="124"/>
        <v/>
      </c>
      <c r="PA179" s="100" t="str">
        <f t="shared" si="125"/>
        <v>.</v>
      </c>
      <c r="PB179" s="100" t="str">
        <f t="shared" si="126"/>
        <v xml:space="preserve"> /  / .</v>
      </c>
      <c r="PC179" s="107" t="str">
        <f t="shared" si="127"/>
        <v>.</v>
      </c>
      <c r="PD179" s="107" t="str">
        <f t="shared" si="128"/>
        <v xml:space="preserve"> /  / .</v>
      </c>
      <c r="PE179" s="100" t="str">
        <f t="shared" si="129"/>
        <v>.</v>
      </c>
      <c r="PF179" s="100" t="str">
        <f t="shared" si="130"/>
        <v xml:space="preserve"> /  / .</v>
      </c>
      <c r="PG179" s="99" t="str">
        <f t="shared" si="131"/>
        <v xml:space="preserve"> /  / .
 /  / .
 /  / .</v>
      </c>
      <c r="PH179" s="101" t="str">
        <f t="shared" si="132"/>
        <v xml:space="preserve">Tempat Pengajian : , 
Tahun Pengajian yang dipohon : 
Tempoh Pengajian : 
Keputusan tahun terakhir : </v>
      </c>
      <c r="PI179" s="102" t="str">
        <f t="shared" si="133"/>
        <v>.</v>
      </c>
      <c r="PJ179" s="102" t="str">
        <f t="shared" si="134"/>
        <v>.</v>
      </c>
      <c r="PK179" s="103" t="str">
        <f t="shared" si="135"/>
        <v>.</v>
      </c>
      <c r="PL179" s="102" t="str">
        <f t="shared" si="136"/>
        <v>.</v>
      </c>
      <c r="PM179" s="102" t="str">
        <f t="shared" si="137"/>
        <v>.</v>
      </c>
      <c r="PN179" s="102" t="str">
        <f t="shared" si="138"/>
        <v>.</v>
      </c>
      <c r="PO179" s="102" t="str">
        <f t="shared" si="139"/>
        <v>.</v>
      </c>
      <c r="PP179" s="102" t="str">
        <f t="shared" si="140"/>
        <v>.</v>
      </c>
      <c r="PQ179" s="102" t="str">
        <f t="shared" si="141"/>
        <v>.</v>
      </c>
      <c r="PR179" s="102" t="str">
        <f t="shared" si="142"/>
        <v>.</v>
      </c>
      <c r="PS179" s="102" t="str">
        <f t="shared" si="143"/>
        <v>.</v>
      </c>
      <c r="PT179" s="102" t="str">
        <f t="shared" si="144"/>
        <v>.</v>
      </c>
      <c r="PU179" s="102" t="str">
        <f t="shared" si="145"/>
        <v>.</v>
      </c>
      <c r="PV179" s="103" t="str">
        <f t="shared" si="146"/>
        <v/>
      </c>
      <c r="PW179" s="103" t="str">
        <f t="shared" si="147"/>
        <v/>
      </c>
      <c r="PX179" s="103" t="str">
        <f t="shared" si="148"/>
        <v/>
      </c>
      <c r="PY179" s="103" t="str">
        <f t="shared" si="149"/>
        <v/>
      </c>
      <c r="PZ179" s="103" t="str">
        <f t="shared" si="150"/>
        <v/>
      </c>
      <c r="QA179" s="108" t="str">
        <f t="shared" si="151"/>
        <v>.</v>
      </c>
      <c r="QB179" s="109" t="str">
        <f t="shared" si="152"/>
        <v>.</v>
      </c>
      <c r="QC179" s="108" t="str">
        <f t="shared" si="153"/>
        <v>.</v>
      </c>
      <c r="QD179" s="110"/>
      <c r="QE179" s="2" t="s">
        <v>287</v>
      </c>
      <c r="QF179" s="47"/>
      <c r="QG179" s="47"/>
      <c r="QH179" s="55"/>
      <c r="QI179" s="56"/>
      <c r="QJ179" s="55"/>
    </row>
    <row r="180" spans="1:452" ht="19.5" customHeight="1" x14ac:dyDescent="0.25">
      <c r="A180" s="128"/>
      <c r="B180" s="129"/>
      <c r="C180" s="130"/>
      <c r="D180" s="130"/>
      <c r="E180" s="130"/>
      <c r="F180" s="130"/>
      <c r="G180" s="130"/>
      <c r="H180" s="130"/>
      <c r="I180" s="129"/>
      <c r="J180" s="129"/>
      <c r="K180" s="129"/>
      <c r="L180" s="129"/>
      <c r="M180" s="129"/>
      <c r="N180" s="129"/>
      <c r="O180" s="128"/>
      <c r="P180" s="131"/>
      <c r="Q180" s="128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/>
      <c r="OB180" s="105"/>
      <c r="OC180" s="105"/>
      <c r="OD180" s="146"/>
      <c r="OE180" s="103" t="str">
        <f t="shared" si="106"/>
        <v>..</v>
      </c>
      <c r="OF180" s="103"/>
      <c r="OG180" s="106" t="str">
        <f t="shared" si="107"/>
        <v>..</v>
      </c>
      <c r="OH180" s="106" t="str">
        <f t="shared" si="108"/>
        <v>..</v>
      </c>
      <c r="OI180" s="106"/>
      <c r="OJ180" s="106"/>
      <c r="OK180" s="102" t="str">
        <f t="shared" si="109"/>
        <v>.</v>
      </c>
      <c r="OL180" s="102" t="str">
        <f t="shared" si="110"/>
        <v>.</v>
      </c>
      <c r="OM180" s="102" t="str">
        <f t="shared" si="111"/>
        <v>.</v>
      </c>
      <c r="ON180" s="102" t="str">
        <f t="shared" si="112"/>
        <v>.</v>
      </c>
      <c r="OO180" s="102" t="str">
        <f t="shared" si="113"/>
        <v>.</v>
      </c>
      <c r="OP180" s="102" t="str">
        <f t="shared" si="114"/>
        <v>.</v>
      </c>
      <c r="OQ180" s="102" t="str">
        <f t="shared" si="115"/>
        <v>.</v>
      </c>
      <c r="OR180" s="102" t="str">
        <f t="shared" si="116"/>
        <v>.</v>
      </c>
      <c r="OS180" s="102" t="str">
        <f t="shared" si="117"/>
        <v>.</v>
      </c>
      <c r="OT180" s="102" t="str">
        <f t="shared" si="118"/>
        <v>.</v>
      </c>
      <c r="OU180" s="102" t="str">
        <f t="shared" si="119"/>
        <v>.</v>
      </c>
      <c r="OV180" s="99" t="str">
        <f t="shared" si="120"/>
        <v/>
      </c>
      <c r="OW180" s="99" t="str">
        <f t="shared" si="121"/>
        <v/>
      </c>
      <c r="OX180" s="99" t="str">
        <f t="shared" si="122"/>
        <v/>
      </c>
      <c r="OY180" s="99" t="str">
        <f t="shared" si="123"/>
        <v/>
      </c>
      <c r="OZ180" s="99" t="str">
        <f t="shared" si="124"/>
        <v/>
      </c>
      <c r="PA180" s="100" t="str">
        <f t="shared" si="125"/>
        <v>.</v>
      </c>
      <c r="PB180" s="100" t="str">
        <f t="shared" si="126"/>
        <v xml:space="preserve"> /  / .</v>
      </c>
      <c r="PC180" s="107" t="str">
        <f t="shared" si="127"/>
        <v>.</v>
      </c>
      <c r="PD180" s="107" t="str">
        <f t="shared" si="128"/>
        <v xml:space="preserve"> /  / .</v>
      </c>
      <c r="PE180" s="100" t="str">
        <f t="shared" si="129"/>
        <v>.</v>
      </c>
      <c r="PF180" s="100" t="str">
        <f t="shared" si="130"/>
        <v xml:space="preserve"> /  / .</v>
      </c>
      <c r="PG180" s="99" t="str">
        <f t="shared" si="131"/>
        <v xml:space="preserve"> /  / .
 /  / .
 /  / .</v>
      </c>
      <c r="PH180" s="101" t="str">
        <f t="shared" si="132"/>
        <v xml:space="preserve">Tempat Pengajian : , 
Tahun Pengajian yang dipohon : 
Tempoh Pengajian : 
Keputusan tahun terakhir : </v>
      </c>
      <c r="PI180" s="102" t="str">
        <f t="shared" si="133"/>
        <v>.</v>
      </c>
      <c r="PJ180" s="102" t="str">
        <f t="shared" si="134"/>
        <v>.</v>
      </c>
      <c r="PK180" s="103" t="str">
        <f t="shared" si="135"/>
        <v>.</v>
      </c>
      <c r="PL180" s="102" t="str">
        <f t="shared" si="136"/>
        <v>.</v>
      </c>
      <c r="PM180" s="102" t="str">
        <f t="shared" si="137"/>
        <v>.</v>
      </c>
      <c r="PN180" s="102" t="str">
        <f t="shared" si="138"/>
        <v>.</v>
      </c>
      <c r="PO180" s="102" t="str">
        <f t="shared" si="139"/>
        <v>.</v>
      </c>
      <c r="PP180" s="102" t="str">
        <f t="shared" si="140"/>
        <v>.</v>
      </c>
      <c r="PQ180" s="102" t="str">
        <f t="shared" si="141"/>
        <v>.</v>
      </c>
      <c r="PR180" s="102" t="str">
        <f t="shared" si="142"/>
        <v>.</v>
      </c>
      <c r="PS180" s="102" t="str">
        <f t="shared" si="143"/>
        <v>.</v>
      </c>
      <c r="PT180" s="102" t="str">
        <f t="shared" si="144"/>
        <v>.</v>
      </c>
      <c r="PU180" s="102" t="str">
        <f t="shared" si="145"/>
        <v>.</v>
      </c>
      <c r="PV180" s="103" t="str">
        <f t="shared" si="146"/>
        <v/>
      </c>
      <c r="PW180" s="103" t="str">
        <f t="shared" si="147"/>
        <v/>
      </c>
      <c r="PX180" s="103" t="str">
        <f t="shared" si="148"/>
        <v/>
      </c>
      <c r="PY180" s="103" t="str">
        <f t="shared" si="149"/>
        <v/>
      </c>
      <c r="PZ180" s="103" t="str">
        <f t="shared" si="150"/>
        <v/>
      </c>
      <c r="QA180" s="108" t="str">
        <f t="shared" si="151"/>
        <v>.</v>
      </c>
      <c r="QB180" s="109" t="str">
        <f t="shared" si="152"/>
        <v>.</v>
      </c>
      <c r="QC180" s="108" t="str">
        <f t="shared" si="153"/>
        <v>.</v>
      </c>
      <c r="QD180" s="110"/>
      <c r="QE180" s="2" t="s">
        <v>287</v>
      </c>
      <c r="QF180" s="47"/>
      <c r="QG180" s="47"/>
      <c r="QH180" s="55"/>
      <c r="QI180" s="56"/>
      <c r="QJ180" s="55"/>
    </row>
    <row r="181" spans="1:452" ht="19.5" customHeight="1" x14ac:dyDescent="0.25">
      <c r="A181" s="128"/>
      <c r="B181" s="129"/>
      <c r="C181" s="130"/>
      <c r="D181" s="130"/>
      <c r="E181" s="130"/>
      <c r="F181" s="130"/>
      <c r="G181" s="130"/>
      <c r="H181" s="130"/>
      <c r="I181" s="129"/>
      <c r="J181" s="129"/>
      <c r="K181" s="129"/>
      <c r="L181" s="129"/>
      <c r="M181" s="129"/>
      <c r="N181" s="129"/>
      <c r="O181" s="128"/>
      <c r="P181" s="131"/>
      <c r="Q181" s="128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/>
      <c r="OB181" s="105"/>
      <c r="OC181" s="105"/>
      <c r="OD181" s="146"/>
      <c r="OE181" s="103" t="str">
        <f t="shared" si="106"/>
        <v>..</v>
      </c>
      <c r="OF181" s="103"/>
      <c r="OG181" s="106" t="str">
        <f t="shared" si="107"/>
        <v>..</v>
      </c>
      <c r="OH181" s="106" t="str">
        <f t="shared" si="108"/>
        <v>..</v>
      </c>
      <c r="OI181" s="106"/>
      <c r="OJ181" s="106"/>
      <c r="OK181" s="102" t="str">
        <f t="shared" si="109"/>
        <v>.</v>
      </c>
      <c r="OL181" s="102" t="str">
        <f t="shared" si="110"/>
        <v>.</v>
      </c>
      <c r="OM181" s="102" t="str">
        <f t="shared" si="111"/>
        <v>.</v>
      </c>
      <c r="ON181" s="102" t="str">
        <f t="shared" si="112"/>
        <v>.</v>
      </c>
      <c r="OO181" s="102" t="str">
        <f t="shared" si="113"/>
        <v>.</v>
      </c>
      <c r="OP181" s="102" t="str">
        <f t="shared" si="114"/>
        <v>.</v>
      </c>
      <c r="OQ181" s="102" t="str">
        <f t="shared" si="115"/>
        <v>.</v>
      </c>
      <c r="OR181" s="102" t="str">
        <f t="shared" si="116"/>
        <v>.</v>
      </c>
      <c r="OS181" s="102" t="str">
        <f t="shared" si="117"/>
        <v>.</v>
      </c>
      <c r="OT181" s="102" t="str">
        <f t="shared" si="118"/>
        <v>.</v>
      </c>
      <c r="OU181" s="102" t="str">
        <f t="shared" si="119"/>
        <v>.</v>
      </c>
      <c r="OV181" s="99" t="str">
        <f t="shared" si="120"/>
        <v/>
      </c>
      <c r="OW181" s="99" t="str">
        <f t="shared" si="121"/>
        <v/>
      </c>
      <c r="OX181" s="99" t="str">
        <f t="shared" si="122"/>
        <v/>
      </c>
      <c r="OY181" s="99" t="str">
        <f t="shared" si="123"/>
        <v/>
      </c>
      <c r="OZ181" s="99" t="str">
        <f t="shared" si="124"/>
        <v/>
      </c>
      <c r="PA181" s="100" t="str">
        <f t="shared" si="125"/>
        <v>.</v>
      </c>
      <c r="PB181" s="100" t="str">
        <f t="shared" si="126"/>
        <v xml:space="preserve"> /  / .</v>
      </c>
      <c r="PC181" s="107" t="str">
        <f t="shared" si="127"/>
        <v>.</v>
      </c>
      <c r="PD181" s="107" t="str">
        <f t="shared" si="128"/>
        <v xml:space="preserve"> /  / .</v>
      </c>
      <c r="PE181" s="100" t="str">
        <f t="shared" si="129"/>
        <v>.</v>
      </c>
      <c r="PF181" s="100" t="str">
        <f t="shared" si="130"/>
        <v xml:space="preserve"> /  / .</v>
      </c>
      <c r="PG181" s="99" t="str">
        <f t="shared" si="131"/>
        <v xml:space="preserve"> /  / .
 /  / .
 /  / .</v>
      </c>
      <c r="PH181" s="101" t="str">
        <f t="shared" si="132"/>
        <v xml:space="preserve">Tempat Pengajian : , 
Tahun Pengajian yang dipohon : 
Tempoh Pengajian : 
Keputusan tahun terakhir : </v>
      </c>
      <c r="PI181" s="102" t="str">
        <f t="shared" si="133"/>
        <v>.</v>
      </c>
      <c r="PJ181" s="102" t="str">
        <f t="shared" si="134"/>
        <v>.</v>
      </c>
      <c r="PK181" s="103" t="str">
        <f t="shared" si="135"/>
        <v>.</v>
      </c>
      <c r="PL181" s="102" t="str">
        <f t="shared" si="136"/>
        <v>.</v>
      </c>
      <c r="PM181" s="102" t="str">
        <f t="shared" si="137"/>
        <v>.</v>
      </c>
      <c r="PN181" s="102" t="str">
        <f t="shared" si="138"/>
        <v>.</v>
      </c>
      <c r="PO181" s="102" t="str">
        <f t="shared" si="139"/>
        <v>.</v>
      </c>
      <c r="PP181" s="102" t="str">
        <f t="shared" si="140"/>
        <v>.</v>
      </c>
      <c r="PQ181" s="102" t="str">
        <f t="shared" si="141"/>
        <v>.</v>
      </c>
      <c r="PR181" s="102" t="str">
        <f t="shared" si="142"/>
        <v>.</v>
      </c>
      <c r="PS181" s="102" t="str">
        <f t="shared" si="143"/>
        <v>.</v>
      </c>
      <c r="PT181" s="102" t="str">
        <f t="shared" si="144"/>
        <v>.</v>
      </c>
      <c r="PU181" s="102" t="str">
        <f t="shared" si="145"/>
        <v>.</v>
      </c>
      <c r="PV181" s="103" t="str">
        <f t="shared" si="146"/>
        <v/>
      </c>
      <c r="PW181" s="103" t="str">
        <f t="shared" si="147"/>
        <v/>
      </c>
      <c r="PX181" s="103" t="str">
        <f t="shared" si="148"/>
        <v/>
      </c>
      <c r="PY181" s="103" t="str">
        <f t="shared" si="149"/>
        <v/>
      </c>
      <c r="PZ181" s="103" t="str">
        <f t="shared" si="150"/>
        <v/>
      </c>
      <c r="QA181" s="108" t="str">
        <f t="shared" si="151"/>
        <v>.</v>
      </c>
      <c r="QB181" s="109" t="str">
        <f t="shared" si="152"/>
        <v>.</v>
      </c>
      <c r="QC181" s="108" t="str">
        <f t="shared" si="153"/>
        <v>.</v>
      </c>
      <c r="QD181" s="110"/>
      <c r="QE181" s="2" t="s">
        <v>287</v>
      </c>
      <c r="QF181" s="47"/>
      <c r="QG181" s="47"/>
      <c r="QH181" s="55"/>
      <c r="QI181" s="56"/>
      <c r="QJ181" s="55"/>
    </row>
    <row r="182" spans="1:452" ht="19.5" customHeight="1" x14ac:dyDescent="0.25">
      <c r="A182" s="128"/>
      <c r="B182" s="129"/>
      <c r="C182" s="130"/>
      <c r="D182" s="130"/>
      <c r="E182" s="130"/>
      <c r="F182" s="130"/>
      <c r="G182" s="130"/>
      <c r="H182" s="130"/>
      <c r="I182" s="129"/>
      <c r="J182" s="129"/>
      <c r="K182" s="129"/>
      <c r="L182" s="129"/>
      <c r="M182" s="129"/>
      <c r="N182" s="129"/>
      <c r="O182" s="128"/>
      <c r="P182" s="131"/>
      <c r="Q182" s="128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OB182" s="105"/>
      <c r="OC182" s="105"/>
      <c r="OD182" s="146"/>
      <c r="OE182" s="103" t="str">
        <f t="shared" si="106"/>
        <v>..</v>
      </c>
      <c r="OF182" s="103"/>
      <c r="OG182" s="106" t="str">
        <f t="shared" si="107"/>
        <v>..</v>
      </c>
      <c r="OH182" s="106" t="str">
        <f t="shared" si="108"/>
        <v>..</v>
      </c>
      <c r="OI182" s="106"/>
      <c r="OJ182" s="106"/>
      <c r="OK182" s="102" t="str">
        <f t="shared" si="109"/>
        <v>.</v>
      </c>
      <c r="OL182" s="102" t="str">
        <f t="shared" si="110"/>
        <v>.</v>
      </c>
      <c r="OM182" s="102" t="str">
        <f t="shared" si="111"/>
        <v>.</v>
      </c>
      <c r="ON182" s="102" t="str">
        <f t="shared" si="112"/>
        <v>.</v>
      </c>
      <c r="OO182" s="102" t="str">
        <f t="shared" si="113"/>
        <v>.</v>
      </c>
      <c r="OP182" s="102" t="str">
        <f t="shared" si="114"/>
        <v>.</v>
      </c>
      <c r="OQ182" s="102" t="str">
        <f t="shared" si="115"/>
        <v>.</v>
      </c>
      <c r="OR182" s="102" t="str">
        <f t="shared" si="116"/>
        <v>.</v>
      </c>
      <c r="OS182" s="102" t="str">
        <f t="shared" si="117"/>
        <v>.</v>
      </c>
      <c r="OT182" s="102" t="str">
        <f t="shared" si="118"/>
        <v>.</v>
      </c>
      <c r="OU182" s="102" t="str">
        <f t="shared" si="119"/>
        <v>.</v>
      </c>
      <c r="OV182" s="99" t="str">
        <f t="shared" si="120"/>
        <v/>
      </c>
      <c r="OW182" s="99" t="str">
        <f t="shared" si="121"/>
        <v/>
      </c>
      <c r="OX182" s="99" t="str">
        <f t="shared" si="122"/>
        <v/>
      </c>
      <c r="OY182" s="99" t="str">
        <f t="shared" si="123"/>
        <v/>
      </c>
      <c r="OZ182" s="99" t="str">
        <f t="shared" si="124"/>
        <v/>
      </c>
      <c r="PA182" s="100" t="str">
        <f t="shared" si="125"/>
        <v>.</v>
      </c>
      <c r="PB182" s="100" t="str">
        <f t="shared" si="126"/>
        <v xml:space="preserve"> /  / .</v>
      </c>
      <c r="PC182" s="107" t="str">
        <f t="shared" si="127"/>
        <v>.</v>
      </c>
      <c r="PD182" s="107" t="str">
        <f t="shared" si="128"/>
        <v xml:space="preserve"> /  / .</v>
      </c>
      <c r="PE182" s="100" t="str">
        <f t="shared" si="129"/>
        <v>.</v>
      </c>
      <c r="PF182" s="100" t="str">
        <f t="shared" si="130"/>
        <v xml:space="preserve"> /  / .</v>
      </c>
      <c r="PG182" s="99" t="str">
        <f t="shared" si="131"/>
        <v xml:space="preserve"> /  / .
 /  / .
 /  / .</v>
      </c>
      <c r="PH182" s="101" t="str">
        <f t="shared" si="132"/>
        <v xml:space="preserve">Tempat Pengajian : , 
Tahun Pengajian yang dipohon : 
Tempoh Pengajian : 
Keputusan tahun terakhir : </v>
      </c>
      <c r="PI182" s="102" t="str">
        <f t="shared" si="133"/>
        <v>.</v>
      </c>
      <c r="PJ182" s="102" t="str">
        <f t="shared" si="134"/>
        <v>.</v>
      </c>
      <c r="PK182" s="103" t="str">
        <f t="shared" si="135"/>
        <v>.</v>
      </c>
      <c r="PL182" s="102" t="str">
        <f t="shared" si="136"/>
        <v>.</v>
      </c>
      <c r="PM182" s="102" t="str">
        <f t="shared" si="137"/>
        <v>.</v>
      </c>
      <c r="PN182" s="102" t="str">
        <f t="shared" si="138"/>
        <v>.</v>
      </c>
      <c r="PO182" s="102" t="str">
        <f t="shared" si="139"/>
        <v>.</v>
      </c>
      <c r="PP182" s="102" t="str">
        <f t="shared" si="140"/>
        <v>.</v>
      </c>
      <c r="PQ182" s="102" t="str">
        <f t="shared" si="141"/>
        <v>.</v>
      </c>
      <c r="PR182" s="102" t="str">
        <f t="shared" si="142"/>
        <v>.</v>
      </c>
      <c r="PS182" s="102" t="str">
        <f t="shared" si="143"/>
        <v>.</v>
      </c>
      <c r="PT182" s="102" t="str">
        <f t="shared" si="144"/>
        <v>.</v>
      </c>
      <c r="PU182" s="102" t="str">
        <f t="shared" si="145"/>
        <v>.</v>
      </c>
      <c r="PV182" s="103" t="str">
        <f t="shared" si="146"/>
        <v/>
      </c>
      <c r="PW182" s="103" t="str">
        <f t="shared" si="147"/>
        <v/>
      </c>
      <c r="PX182" s="103" t="str">
        <f t="shared" si="148"/>
        <v/>
      </c>
      <c r="PY182" s="103" t="str">
        <f t="shared" si="149"/>
        <v/>
      </c>
      <c r="PZ182" s="103" t="str">
        <f t="shared" si="150"/>
        <v/>
      </c>
      <c r="QA182" s="108" t="str">
        <f t="shared" si="151"/>
        <v>.</v>
      </c>
      <c r="QB182" s="109" t="str">
        <f t="shared" si="152"/>
        <v>.</v>
      </c>
      <c r="QC182" s="108" t="str">
        <f t="shared" si="153"/>
        <v>.</v>
      </c>
      <c r="QD182" s="110"/>
      <c r="QE182" s="2" t="s">
        <v>287</v>
      </c>
      <c r="QF182" s="47"/>
      <c r="QG182" s="47"/>
      <c r="QH182" s="55"/>
      <c r="QI182" s="56"/>
      <c r="QJ182" s="55"/>
    </row>
    <row r="183" spans="1:452" ht="19.5" customHeight="1" x14ac:dyDescent="0.25">
      <c r="A183" s="128"/>
      <c r="B183" s="129"/>
      <c r="C183" s="130"/>
      <c r="D183" s="130"/>
      <c r="E183" s="130"/>
      <c r="F183" s="130"/>
      <c r="G183" s="130"/>
      <c r="H183" s="130"/>
      <c r="I183" s="129"/>
      <c r="J183" s="129"/>
      <c r="K183" s="129"/>
      <c r="L183" s="129"/>
      <c r="M183" s="129"/>
      <c r="N183" s="129"/>
      <c r="O183" s="128"/>
      <c r="P183" s="131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/>
      <c r="OB183" s="105"/>
      <c r="OC183" s="105"/>
      <c r="OD183" s="146"/>
      <c r="OE183" s="103" t="str">
        <f t="shared" si="106"/>
        <v>..</v>
      </c>
      <c r="OF183" s="103"/>
      <c r="OG183" s="106" t="str">
        <f t="shared" si="107"/>
        <v>..</v>
      </c>
      <c r="OH183" s="106" t="str">
        <f t="shared" si="108"/>
        <v>..</v>
      </c>
      <c r="OI183" s="106"/>
      <c r="OJ183" s="106"/>
      <c r="OK183" s="102" t="str">
        <f t="shared" si="109"/>
        <v>.</v>
      </c>
      <c r="OL183" s="102" t="str">
        <f t="shared" si="110"/>
        <v>.</v>
      </c>
      <c r="OM183" s="102" t="str">
        <f t="shared" si="111"/>
        <v>.</v>
      </c>
      <c r="ON183" s="102" t="str">
        <f t="shared" si="112"/>
        <v>.</v>
      </c>
      <c r="OO183" s="102" t="str">
        <f t="shared" si="113"/>
        <v>.</v>
      </c>
      <c r="OP183" s="102" t="str">
        <f t="shared" si="114"/>
        <v>.</v>
      </c>
      <c r="OQ183" s="102" t="str">
        <f t="shared" si="115"/>
        <v>.</v>
      </c>
      <c r="OR183" s="102" t="str">
        <f t="shared" si="116"/>
        <v>.</v>
      </c>
      <c r="OS183" s="102" t="str">
        <f t="shared" si="117"/>
        <v>.</v>
      </c>
      <c r="OT183" s="102" t="str">
        <f t="shared" si="118"/>
        <v>.</v>
      </c>
      <c r="OU183" s="102" t="str">
        <f t="shared" si="119"/>
        <v>.</v>
      </c>
      <c r="OV183" s="99" t="str">
        <f t="shared" si="120"/>
        <v/>
      </c>
      <c r="OW183" s="99" t="str">
        <f t="shared" si="121"/>
        <v/>
      </c>
      <c r="OX183" s="99" t="str">
        <f t="shared" si="122"/>
        <v/>
      </c>
      <c r="OY183" s="99" t="str">
        <f t="shared" si="123"/>
        <v/>
      </c>
      <c r="OZ183" s="99" t="str">
        <f t="shared" si="124"/>
        <v/>
      </c>
      <c r="PA183" s="100" t="str">
        <f t="shared" si="125"/>
        <v>.</v>
      </c>
      <c r="PB183" s="100" t="str">
        <f t="shared" si="126"/>
        <v xml:space="preserve"> /  / .</v>
      </c>
      <c r="PC183" s="107" t="str">
        <f t="shared" si="127"/>
        <v>.</v>
      </c>
      <c r="PD183" s="107" t="str">
        <f t="shared" si="128"/>
        <v xml:space="preserve"> /  / .</v>
      </c>
      <c r="PE183" s="100" t="str">
        <f t="shared" si="129"/>
        <v>.</v>
      </c>
      <c r="PF183" s="100" t="str">
        <f t="shared" si="130"/>
        <v xml:space="preserve"> /  / .</v>
      </c>
      <c r="PG183" s="99" t="str">
        <f t="shared" si="131"/>
        <v xml:space="preserve"> /  / .
 /  / .
 /  / .</v>
      </c>
      <c r="PH183" s="101" t="str">
        <f t="shared" si="132"/>
        <v xml:space="preserve">Tempat Pengajian : , 
Tahun Pengajian yang dipohon : 
Tempoh Pengajian : 
Keputusan tahun terakhir : </v>
      </c>
      <c r="PI183" s="102" t="str">
        <f t="shared" si="133"/>
        <v>.</v>
      </c>
      <c r="PJ183" s="102" t="str">
        <f t="shared" si="134"/>
        <v>.</v>
      </c>
      <c r="PK183" s="103" t="str">
        <f t="shared" si="135"/>
        <v>.</v>
      </c>
      <c r="PL183" s="102" t="str">
        <f t="shared" si="136"/>
        <v>.</v>
      </c>
      <c r="PM183" s="102" t="str">
        <f t="shared" si="137"/>
        <v>.</v>
      </c>
      <c r="PN183" s="102" t="str">
        <f t="shared" si="138"/>
        <v>.</v>
      </c>
      <c r="PO183" s="102" t="str">
        <f t="shared" si="139"/>
        <v>.</v>
      </c>
      <c r="PP183" s="102" t="str">
        <f t="shared" si="140"/>
        <v>.</v>
      </c>
      <c r="PQ183" s="102" t="str">
        <f t="shared" si="141"/>
        <v>.</v>
      </c>
      <c r="PR183" s="102" t="str">
        <f t="shared" si="142"/>
        <v>.</v>
      </c>
      <c r="PS183" s="102" t="str">
        <f t="shared" si="143"/>
        <v>.</v>
      </c>
      <c r="PT183" s="102" t="str">
        <f t="shared" si="144"/>
        <v>.</v>
      </c>
      <c r="PU183" s="102" t="str">
        <f t="shared" si="145"/>
        <v>.</v>
      </c>
      <c r="PV183" s="103" t="str">
        <f t="shared" si="146"/>
        <v/>
      </c>
      <c r="PW183" s="103" t="str">
        <f t="shared" si="147"/>
        <v/>
      </c>
      <c r="PX183" s="103" t="str">
        <f t="shared" si="148"/>
        <v/>
      </c>
      <c r="PY183" s="103" t="str">
        <f t="shared" si="149"/>
        <v/>
      </c>
      <c r="PZ183" s="103" t="str">
        <f t="shared" si="150"/>
        <v/>
      </c>
      <c r="QA183" s="108" t="str">
        <f t="shared" si="151"/>
        <v>.</v>
      </c>
      <c r="QB183" s="109" t="str">
        <f t="shared" si="152"/>
        <v>.</v>
      </c>
      <c r="QC183" s="108" t="str">
        <f t="shared" si="153"/>
        <v>.</v>
      </c>
      <c r="QD183" s="110"/>
      <c r="QE183" s="2" t="s">
        <v>287</v>
      </c>
      <c r="QF183" s="47"/>
      <c r="QG183" s="47"/>
      <c r="QH183" s="55"/>
      <c r="QI183" s="56"/>
      <c r="QJ183" s="55"/>
    </row>
    <row r="184" spans="1:452" ht="19.5" customHeight="1" x14ac:dyDescent="0.25">
      <c r="A184" s="128"/>
      <c r="B184" s="129"/>
      <c r="C184" s="130"/>
      <c r="D184" s="130"/>
      <c r="E184" s="130"/>
      <c r="F184" s="130"/>
      <c r="G184" s="130"/>
      <c r="H184" s="130"/>
      <c r="I184" s="129"/>
      <c r="J184" s="129"/>
      <c r="K184" s="129"/>
      <c r="L184" s="129"/>
      <c r="M184" s="129"/>
      <c r="N184" s="129"/>
      <c r="O184" s="128"/>
      <c r="P184" s="131"/>
      <c r="Q184" s="128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/>
      <c r="OB184" s="105"/>
      <c r="OC184" s="105"/>
      <c r="OD184" s="146"/>
      <c r="OE184" s="103" t="str">
        <f t="shared" si="106"/>
        <v>..</v>
      </c>
      <c r="OF184" s="103"/>
      <c r="OG184" s="106" t="str">
        <f t="shared" si="107"/>
        <v>..</v>
      </c>
      <c r="OH184" s="106" t="str">
        <f t="shared" si="108"/>
        <v>..</v>
      </c>
      <c r="OI184" s="106"/>
      <c r="OJ184" s="106"/>
      <c r="OK184" s="102" t="str">
        <f t="shared" si="109"/>
        <v>.</v>
      </c>
      <c r="OL184" s="102" t="str">
        <f t="shared" si="110"/>
        <v>.</v>
      </c>
      <c r="OM184" s="102" t="str">
        <f t="shared" si="111"/>
        <v>.</v>
      </c>
      <c r="ON184" s="102" t="str">
        <f t="shared" si="112"/>
        <v>.</v>
      </c>
      <c r="OO184" s="102" t="str">
        <f t="shared" si="113"/>
        <v>.</v>
      </c>
      <c r="OP184" s="102" t="str">
        <f t="shared" si="114"/>
        <v>.</v>
      </c>
      <c r="OQ184" s="102" t="str">
        <f t="shared" si="115"/>
        <v>.</v>
      </c>
      <c r="OR184" s="102" t="str">
        <f t="shared" si="116"/>
        <v>.</v>
      </c>
      <c r="OS184" s="102" t="str">
        <f t="shared" si="117"/>
        <v>.</v>
      </c>
      <c r="OT184" s="102" t="str">
        <f t="shared" si="118"/>
        <v>.</v>
      </c>
      <c r="OU184" s="102" t="str">
        <f t="shared" si="119"/>
        <v>.</v>
      </c>
      <c r="OV184" s="99" t="str">
        <f t="shared" si="120"/>
        <v/>
      </c>
      <c r="OW184" s="99" t="str">
        <f t="shared" si="121"/>
        <v/>
      </c>
      <c r="OX184" s="99" t="str">
        <f t="shared" si="122"/>
        <v/>
      </c>
      <c r="OY184" s="99" t="str">
        <f t="shared" si="123"/>
        <v/>
      </c>
      <c r="OZ184" s="99" t="str">
        <f t="shared" si="124"/>
        <v/>
      </c>
      <c r="PA184" s="100" t="str">
        <f t="shared" si="125"/>
        <v>.</v>
      </c>
      <c r="PB184" s="100" t="str">
        <f t="shared" si="126"/>
        <v xml:space="preserve"> /  / .</v>
      </c>
      <c r="PC184" s="107" t="str">
        <f t="shared" si="127"/>
        <v>.</v>
      </c>
      <c r="PD184" s="107" t="str">
        <f t="shared" si="128"/>
        <v xml:space="preserve"> /  / .</v>
      </c>
      <c r="PE184" s="100" t="str">
        <f t="shared" si="129"/>
        <v>.</v>
      </c>
      <c r="PF184" s="100" t="str">
        <f t="shared" si="130"/>
        <v xml:space="preserve"> /  / .</v>
      </c>
      <c r="PG184" s="99" t="str">
        <f t="shared" si="131"/>
        <v xml:space="preserve"> /  / .
 /  / .
 /  / .</v>
      </c>
      <c r="PH184" s="101" t="str">
        <f t="shared" si="132"/>
        <v xml:space="preserve">Tempat Pengajian : , 
Tahun Pengajian yang dipohon : 
Tempoh Pengajian : 
Keputusan tahun terakhir : </v>
      </c>
      <c r="PI184" s="102" t="str">
        <f t="shared" si="133"/>
        <v>.</v>
      </c>
      <c r="PJ184" s="102" t="str">
        <f t="shared" si="134"/>
        <v>.</v>
      </c>
      <c r="PK184" s="103" t="str">
        <f t="shared" si="135"/>
        <v>.</v>
      </c>
      <c r="PL184" s="102" t="str">
        <f t="shared" si="136"/>
        <v>.</v>
      </c>
      <c r="PM184" s="102" t="str">
        <f t="shared" si="137"/>
        <v>.</v>
      </c>
      <c r="PN184" s="102" t="str">
        <f t="shared" si="138"/>
        <v>.</v>
      </c>
      <c r="PO184" s="102" t="str">
        <f t="shared" si="139"/>
        <v>.</v>
      </c>
      <c r="PP184" s="102" t="str">
        <f t="shared" si="140"/>
        <v>.</v>
      </c>
      <c r="PQ184" s="102" t="str">
        <f t="shared" si="141"/>
        <v>.</v>
      </c>
      <c r="PR184" s="102" t="str">
        <f t="shared" si="142"/>
        <v>.</v>
      </c>
      <c r="PS184" s="102" t="str">
        <f t="shared" si="143"/>
        <v>.</v>
      </c>
      <c r="PT184" s="102" t="str">
        <f t="shared" si="144"/>
        <v>.</v>
      </c>
      <c r="PU184" s="102" t="str">
        <f t="shared" si="145"/>
        <v>.</v>
      </c>
      <c r="PV184" s="103" t="str">
        <f t="shared" si="146"/>
        <v/>
      </c>
      <c r="PW184" s="103" t="str">
        <f t="shared" si="147"/>
        <v/>
      </c>
      <c r="PX184" s="103" t="str">
        <f t="shared" si="148"/>
        <v/>
      </c>
      <c r="PY184" s="103" t="str">
        <f t="shared" si="149"/>
        <v/>
      </c>
      <c r="PZ184" s="103" t="str">
        <f t="shared" si="150"/>
        <v/>
      </c>
      <c r="QA184" s="108" t="str">
        <f t="shared" si="151"/>
        <v>.</v>
      </c>
      <c r="QB184" s="109" t="str">
        <f t="shared" si="152"/>
        <v>.</v>
      </c>
      <c r="QC184" s="108" t="str">
        <f t="shared" si="153"/>
        <v>.</v>
      </c>
      <c r="QD184" s="110"/>
      <c r="QE184" s="2" t="s">
        <v>287</v>
      </c>
      <c r="QF184" s="47"/>
      <c r="QG184" s="47"/>
      <c r="QH184" s="55"/>
      <c r="QI184" s="56"/>
      <c r="QJ184" s="55"/>
    </row>
    <row r="185" spans="1:452" ht="19.5" customHeight="1" x14ac:dyDescent="0.25">
      <c r="A185" s="128"/>
      <c r="B185" s="129"/>
      <c r="C185" s="130"/>
      <c r="D185" s="130"/>
      <c r="E185" s="130"/>
      <c r="F185" s="130"/>
      <c r="G185" s="130"/>
      <c r="H185" s="130"/>
      <c r="I185" s="129"/>
      <c r="J185" s="129"/>
      <c r="K185" s="129"/>
      <c r="L185" s="129"/>
      <c r="M185" s="129"/>
      <c r="N185" s="129"/>
      <c r="O185" s="128"/>
      <c r="P185" s="131"/>
      <c r="Q185" s="128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OB185" s="105"/>
      <c r="OC185" s="105"/>
      <c r="OD185" s="146"/>
      <c r="OE185" s="103" t="str">
        <f t="shared" si="106"/>
        <v>..</v>
      </c>
      <c r="OF185" s="103"/>
      <c r="OG185" s="106" t="str">
        <f t="shared" si="107"/>
        <v>..</v>
      </c>
      <c r="OH185" s="106" t="str">
        <f t="shared" si="108"/>
        <v>..</v>
      </c>
      <c r="OI185" s="106"/>
      <c r="OJ185" s="106"/>
      <c r="OK185" s="102" t="str">
        <f t="shared" si="109"/>
        <v>.</v>
      </c>
      <c r="OL185" s="102" t="str">
        <f t="shared" si="110"/>
        <v>.</v>
      </c>
      <c r="OM185" s="102" t="str">
        <f t="shared" si="111"/>
        <v>.</v>
      </c>
      <c r="ON185" s="102" t="str">
        <f t="shared" si="112"/>
        <v>.</v>
      </c>
      <c r="OO185" s="102" t="str">
        <f t="shared" si="113"/>
        <v>.</v>
      </c>
      <c r="OP185" s="102" t="str">
        <f t="shared" si="114"/>
        <v>.</v>
      </c>
      <c r="OQ185" s="102" t="str">
        <f t="shared" si="115"/>
        <v>.</v>
      </c>
      <c r="OR185" s="102" t="str">
        <f t="shared" si="116"/>
        <v>.</v>
      </c>
      <c r="OS185" s="102" t="str">
        <f t="shared" si="117"/>
        <v>.</v>
      </c>
      <c r="OT185" s="102" t="str">
        <f t="shared" si="118"/>
        <v>.</v>
      </c>
      <c r="OU185" s="102" t="str">
        <f t="shared" si="119"/>
        <v>.</v>
      </c>
      <c r="OV185" s="99" t="str">
        <f t="shared" si="120"/>
        <v/>
      </c>
      <c r="OW185" s="99" t="str">
        <f t="shared" si="121"/>
        <v/>
      </c>
      <c r="OX185" s="99" t="str">
        <f t="shared" si="122"/>
        <v/>
      </c>
      <c r="OY185" s="99" t="str">
        <f t="shared" si="123"/>
        <v/>
      </c>
      <c r="OZ185" s="99" t="str">
        <f t="shared" si="124"/>
        <v/>
      </c>
      <c r="PA185" s="100" t="str">
        <f t="shared" si="125"/>
        <v>.</v>
      </c>
      <c r="PB185" s="100" t="str">
        <f t="shared" si="126"/>
        <v xml:space="preserve"> /  / .</v>
      </c>
      <c r="PC185" s="107" t="str">
        <f t="shared" si="127"/>
        <v>.</v>
      </c>
      <c r="PD185" s="107" t="str">
        <f t="shared" si="128"/>
        <v xml:space="preserve"> /  / .</v>
      </c>
      <c r="PE185" s="100" t="str">
        <f t="shared" si="129"/>
        <v>.</v>
      </c>
      <c r="PF185" s="100" t="str">
        <f t="shared" si="130"/>
        <v xml:space="preserve"> /  / .</v>
      </c>
      <c r="PG185" s="99" t="str">
        <f t="shared" si="131"/>
        <v xml:space="preserve"> /  / .
 /  / .
 /  / .</v>
      </c>
      <c r="PH185" s="101" t="str">
        <f t="shared" si="132"/>
        <v xml:space="preserve">Tempat Pengajian : , 
Tahun Pengajian yang dipohon : 
Tempoh Pengajian : 
Keputusan tahun terakhir : </v>
      </c>
      <c r="PI185" s="102" t="str">
        <f t="shared" si="133"/>
        <v>.</v>
      </c>
      <c r="PJ185" s="102" t="str">
        <f t="shared" si="134"/>
        <v>.</v>
      </c>
      <c r="PK185" s="103" t="str">
        <f t="shared" si="135"/>
        <v>.</v>
      </c>
      <c r="PL185" s="102" t="str">
        <f t="shared" si="136"/>
        <v>.</v>
      </c>
      <c r="PM185" s="102" t="str">
        <f t="shared" si="137"/>
        <v>.</v>
      </c>
      <c r="PN185" s="102" t="str">
        <f t="shared" si="138"/>
        <v>.</v>
      </c>
      <c r="PO185" s="102" t="str">
        <f t="shared" si="139"/>
        <v>.</v>
      </c>
      <c r="PP185" s="102" t="str">
        <f t="shared" si="140"/>
        <v>.</v>
      </c>
      <c r="PQ185" s="102" t="str">
        <f t="shared" si="141"/>
        <v>.</v>
      </c>
      <c r="PR185" s="102" t="str">
        <f t="shared" si="142"/>
        <v>.</v>
      </c>
      <c r="PS185" s="102" t="str">
        <f t="shared" si="143"/>
        <v>.</v>
      </c>
      <c r="PT185" s="102" t="str">
        <f t="shared" si="144"/>
        <v>.</v>
      </c>
      <c r="PU185" s="102" t="str">
        <f t="shared" si="145"/>
        <v>.</v>
      </c>
      <c r="PV185" s="103" t="str">
        <f t="shared" si="146"/>
        <v/>
      </c>
      <c r="PW185" s="103" t="str">
        <f t="shared" si="147"/>
        <v/>
      </c>
      <c r="PX185" s="103" t="str">
        <f t="shared" si="148"/>
        <v/>
      </c>
      <c r="PY185" s="103" t="str">
        <f t="shared" si="149"/>
        <v/>
      </c>
      <c r="PZ185" s="103" t="str">
        <f t="shared" si="150"/>
        <v/>
      </c>
      <c r="QA185" s="108" t="str">
        <f t="shared" si="151"/>
        <v>.</v>
      </c>
      <c r="QB185" s="109" t="str">
        <f t="shared" si="152"/>
        <v>.</v>
      </c>
      <c r="QC185" s="108" t="str">
        <f t="shared" si="153"/>
        <v>.</v>
      </c>
      <c r="QD185" s="110"/>
      <c r="QE185" s="2" t="s">
        <v>287</v>
      </c>
      <c r="QF185" s="47"/>
      <c r="QG185" s="47"/>
      <c r="QH185" s="55"/>
      <c r="QI185" s="56"/>
      <c r="QJ185" s="55"/>
    </row>
    <row r="186" spans="1:452" ht="19.5" customHeight="1" x14ac:dyDescent="0.25">
      <c r="A186" s="128"/>
      <c r="B186" s="129"/>
      <c r="C186" s="130"/>
      <c r="D186" s="130"/>
      <c r="E186" s="130"/>
      <c r="F186" s="130"/>
      <c r="G186" s="130"/>
      <c r="H186" s="130"/>
      <c r="I186" s="129"/>
      <c r="J186" s="129"/>
      <c r="K186" s="129"/>
      <c r="L186" s="129"/>
      <c r="M186" s="129"/>
      <c r="N186" s="129"/>
      <c r="O186" s="128"/>
      <c r="P186" s="131"/>
      <c r="Q186" s="128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/>
      <c r="OB186" s="105"/>
      <c r="OC186" s="105"/>
      <c r="OD186" s="146"/>
      <c r="OE186" s="103" t="str">
        <f t="shared" si="106"/>
        <v>..</v>
      </c>
      <c r="OF186" s="103"/>
      <c r="OG186" s="106" t="str">
        <f t="shared" si="107"/>
        <v>..</v>
      </c>
      <c r="OH186" s="106" t="str">
        <f t="shared" si="108"/>
        <v>..</v>
      </c>
      <c r="OI186" s="106"/>
      <c r="OJ186" s="106"/>
      <c r="OK186" s="102" t="str">
        <f t="shared" si="109"/>
        <v>.</v>
      </c>
      <c r="OL186" s="102" t="str">
        <f t="shared" si="110"/>
        <v>.</v>
      </c>
      <c r="OM186" s="102" t="str">
        <f t="shared" si="111"/>
        <v>.</v>
      </c>
      <c r="ON186" s="102" t="str">
        <f t="shared" si="112"/>
        <v>.</v>
      </c>
      <c r="OO186" s="102" t="str">
        <f t="shared" si="113"/>
        <v>.</v>
      </c>
      <c r="OP186" s="102" t="str">
        <f t="shared" si="114"/>
        <v>.</v>
      </c>
      <c r="OQ186" s="102" t="str">
        <f t="shared" si="115"/>
        <v>.</v>
      </c>
      <c r="OR186" s="102" t="str">
        <f t="shared" si="116"/>
        <v>.</v>
      </c>
      <c r="OS186" s="102" t="str">
        <f t="shared" si="117"/>
        <v>.</v>
      </c>
      <c r="OT186" s="102" t="str">
        <f t="shared" si="118"/>
        <v>.</v>
      </c>
      <c r="OU186" s="102" t="str">
        <f t="shared" si="119"/>
        <v>.</v>
      </c>
      <c r="OV186" s="99" t="str">
        <f t="shared" si="120"/>
        <v/>
      </c>
      <c r="OW186" s="99" t="str">
        <f t="shared" si="121"/>
        <v/>
      </c>
      <c r="OX186" s="99" t="str">
        <f t="shared" si="122"/>
        <v/>
      </c>
      <c r="OY186" s="99" t="str">
        <f t="shared" si="123"/>
        <v/>
      </c>
      <c r="OZ186" s="99" t="str">
        <f t="shared" si="124"/>
        <v/>
      </c>
      <c r="PA186" s="100" t="str">
        <f t="shared" si="125"/>
        <v>.</v>
      </c>
      <c r="PB186" s="100" t="str">
        <f t="shared" si="126"/>
        <v xml:space="preserve"> /  / .</v>
      </c>
      <c r="PC186" s="107" t="str">
        <f t="shared" si="127"/>
        <v>.</v>
      </c>
      <c r="PD186" s="107" t="str">
        <f t="shared" si="128"/>
        <v xml:space="preserve"> /  / .</v>
      </c>
      <c r="PE186" s="100" t="str">
        <f t="shared" si="129"/>
        <v>.</v>
      </c>
      <c r="PF186" s="100" t="str">
        <f t="shared" si="130"/>
        <v xml:space="preserve"> /  / .</v>
      </c>
      <c r="PG186" s="99" t="str">
        <f t="shared" si="131"/>
        <v xml:space="preserve"> /  / .
 /  / .
 /  / .</v>
      </c>
      <c r="PH186" s="101" t="str">
        <f t="shared" si="132"/>
        <v xml:space="preserve">Tempat Pengajian : , 
Tahun Pengajian yang dipohon : 
Tempoh Pengajian : 
Keputusan tahun terakhir : </v>
      </c>
      <c r="PI186" s="102" t="str">
        <f t="shared" si="133"/>
        <v>.</v>
      </c>
      <c r="PJ186" s="102" t="str">
        <f t="shared" si="134"/>
        <v>.</v>
      </c>
      <c r="PK186" s="103" t="str">
        <f t="shared" si="135"/>
        <v>.</v>
      </c>
      <c r="PL186" s="102" t="str">
        <f t="shared" si="136"/>
        <v>.</v>
      </c>
      <c r="PM186" s="102" t="str">
        <f t="shared" si="137"/>
        <v>.</v>
      </c>
      <c r="PN186" s="102" t="str">
        <f t="shared" si="138"/>
        <v>.</v>
      </c>
      <c r="PO186" s="102" t="str">
        <f t="shared" si="139"/>
        <v>.</v>
      </c>
      <c r="PP186" s="102" t="str">
        <f t="shared" si="140"/>
        <v>.</v>
      </c>
      <c r="PQ186" s="102" t="str">
        <f t="shared" si="141"/>
        <v>.</v>
      </c>
      <c r="PR186" s="102" t="str">
        <f t="shared" si="142"/>
        <v>.</v>
      </c>
      <c r="PS186" s="102" t="str">
        <f t="shared" si="143"/>
        <v>.</v>
      </c>
      <c r="PT186" s="102" t="str">
        <f t="shared" si="144"/>
        <v>.</v>
      </c>
      <c r="PU186" s="102" t="str">
        <f t="shared" si="145"/>
        <v>.</v>
      </c>
      <c r="PV186" s="103" t="str">
        <f t="shared" si="146"/>
        <v/>
      </c>
      <c r="PW186" s="103" t="str">
        <f t="shared" si="147"/>
        <v/>
      </c>
      <c r="PX186" s="103" t="str">
        <f t="shared" si="148"/>
        <v/>
      </c>
      <c r="PY186" s="103" t="str">
        <f t="shared" si="149"/>
        <v/>
      </c>
      <c r="PZ186" s="103" t="str">
        <f t="shared" si="150"/>
        <v/>
      </c>
      <c r="QA186" s="108" t="str">
        <f t="shared" si="151"/>
        <v>.</v>
      </c>
      <c r="QB186" s="109" t="str">
        <f t="shared" si="152"/>
        <v>.</v>
      </c>
      <c r="QC186" s="108" t="str">
        <f t="shared" si="153"/>
        <v>.</v>
      </c>
      <c r="QD186" s="110"/>
      <c r="QE186" s="2" t="s">
        <v>287</v>
      </c>
      <c r="QF186" s="47"/>
      <c r="QG186" s="47"/>
      <c r="QH186" s="55"/>
      <c r="QI186" s="56"/>
      <c r="QJ186" s="55"/>
    </row>
    <row r="187" spans="1:452" ht="19.5" customHeight="1" x14ac:dyDescent="0.25">
      <c r="A187" s="128"/>
      <c r="B187" s="129"/>
      <c r="C187" s="130"/>
      <c r="D187" s="130"/>
      <c r="E187" s="130"/>
      <c r="F187" s="130"/>
      <c r="G187" s="130"/>
      <c r="H187" s="130"/>
      <c r="I187" s="129"/>
      <c r="J187" s="129"/>
      <c r="K187" s="129"/>
      <c r="L187" s="129"/>
      <c r="M187" s="129"/>
      <c r="N187" s="129"/>
      <c r="O187" s="128"/>
      <c r="P187" s="131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OB187" s="105"/>
      <c r="OC187" s="105"/>
      <c r="OD187" s="146"/>
      <c r="OE187" s="103" t="str">
        <f t="shared" si="106"/>
        <v>..</v>
      </c>
      <c r="OF187" s="103"/>
      <c r="OG187" s="106" t="str">
        <f t="shared" si="107"/>
        <v>..</v>
      </c>
      <c r="OH187" s="106" t="str">
        <f t="shared" si="108"/>
        <v>..</v>
      </c>
      <c r="OI187" s="106"/>
      <c r="OJ187" s="106"/>
      <c r="OK187" s="102" t="str">
        <f t="shared" si="109"/>
        <v>.</v>
      </c>
      <c r="OL187" s="102" t="str">
        <f t="shared" si="110"/>
        <v>.</v>
      </c>
      <c r="OM187" s="102" t="str">
        <f t="shared" si="111"/>
        <v>.</v>
      </c>
      <c r="ON187" s="102" t="str">
        <f t="shared" si="112"/>
        <v>.</v>
      </c>
      <c r="OO187" s="102" t="str">
        <f t="shared" si="113"/>
        <v>.</v>
      </c>
      <c r="OP187" s="102" t="str">
        <f t="shared" si="114"/>
        <v>.</v>
      </c>
      <c r="OQ187" s="102" t="str">
        <f t="shared" si="115"/>
        <v>.</v>
      </c>
      <c r="OR187" s="102" t="str">
        <f t="shared" si="116"/>
        <v>.</v>
      </c>
      <c r="OS187" s="102" t="str">
        <f t="shared" si="117"/>
        <v>.</v>
      </c>
      <c r="OT187" s="102" t="str">
        <f t="shared" si="118"/>
        <v>.</v>
      </c>
      <c r="OU187" s="102" t="str">
        <f t="shared" si="119"/>
        <v>.</v>
      </c>
      <c r="OV187" s="99" t="str">
        <f t="shared" si="120"/>
        <v/>
      </c>
      <c r="OW187" s="99" t="str">
        <f t="shared" si="121"/>
        <v/>
      </c>
      <c r="OX187" s="99" t="str">
        <f t="shared" si="122"/>
        <v/>
      </c>
      <c r="OY187" s="99" t="str">
        <f t="shared" si="123"/>
        <v/>
      </c>
      <c r="OZ187" s="99" t="str">
        <f t="shared" si="124"/>
        <v/>
      </c>
      <c r="PA187" s="100" t="str">
        <f t="shared" si="125"/>
        <v>.</v>
      </c>
      <c r="PB187" s="100" t="str">
        <f t="shared" si="126"/>
        <v xml:space="preserve"> /  / .</v>
      </c>
      <c r="PC187" s="107" t="str">
        <f t="shared" si="127"/>
        <v>.</v>
      </c>
      <c r="PD187" s="107" t="str">
        <f t="shared" si="128"/>
        <v xml:space="preserve"> /  / .</v>
      </c>
      <c r="PE187" s="100" t="str">
        <f t="shared" si="129"/>
        <v>.</v>
      </c>
      <c r="PF187" s="100" t="str">
        <f t="shared" si="130"/>
        <v xml:space="preserve"> /  / .</v>
      </c>
      <c r="PG187" s="99" t="str">
        <f t="shared" si="131"/>
        <v xml:space="preserve"> /  / .
 /  / .
 /  / .</v>
      </c>
      <c r="PH187" s="101" t="str">
        <f t="shared" si="132"/>
        <v xml:space="preserve">Tempat Pengajian : , 
Tahun Pengajian yang dipohon : 
Tempoh Pengajian : 
Keputusan tahun terakhir : </v>
      </c>
      <c r="PI187" s="102" t="str">
        <f t="shared" si="133"/>
        <v>.</v>
      </c>
      <c r="PJ187" s="102" t="str">
        <f t="shared" si="134"/>
        <v>.</v>
      </c>
      <c r="PK187" s="103" t="str">
        <f t="shared" si="135"/>
        <v>.</v>
      </c>
      <c r="PL187" s="102" t="str">
        <f t="shared" si="136"/>
        <v>.</v>
      </c>
      <c r="PM187" s="102" t="str">
        <f t="shared" si="137"/>
        <v>.</v>
      </c>
      <c r="PN187" s="102" t="str">
        <f t="shared" si="138"/>
        <v>.</v>
      </c>
      <c r="PO187" s="102" t="str">
        <f t="shared" si="139"/>
        <v>.</v>
      </c>
      <c r="PP187" s="102" t="str">
        <f t="shared" si="140"/>
        <v>.</v>
      </c>
      <c r="PQ187" s="102" t="str">
        <f t="shared" si="141"/>
        <v>.</v>
      </c>
      <c r="PR187" s="102" t="str">
        <f t="shared" si="142"/>
        <v>.</v>
      </c>
      <c r="PS187" s="102" t="str">
        <f t="shared" si="143"/>
        <v>.</v>
      </c>
      <c r="PT187" s="102" t="str">
        <f t="shared" si="144"/>
        <v>.</v>
      </c>
      <c r="PU187" s="102" t="str">
        <f t="shared" si="145"/>
        <v>.</v>
      </c>
      <c r="PV187" s="103" t="str">
        <f t="shared" si="146"/>
        <v/>
      </c>
      <c r="PW187" s="103" t="str">
        <f t="shared" si="147"/>
        <v/>
      </c>
      <c r="PX187" s="103" t="str">
        <f t="shared" si="148"/>
        <v/>
      </c>
      <c r="PY187" s="103" t="str">
        <f t="shared" si="149"/>
        <v/>
      </c>
      <c r="PZ187" s="103" t="str">
        <f t="shared" si="150"/>
        <v/>
      </c>
      <c r="QA187" s="108" t="str">
        <f t="shared" si="151"/>
        <v>.</v>
      </c>
      <c r="QB187" s="109" t="str">
        <f t="shared" si="152"/>
        <v>.</v>
      </c>
      <c r="QC187" s="108" t="str">
        <f t="shared" si="153"/>
        <v>.</v>
      </c>
      <c r="QD187" s="110"/>
      <c r="QE187" s="2" t="s">
        <v>287</v>
      </c>
      <c r="QF187" s="47"/>
      <c r="QG187" s="47"/>
      <c r="QH187" s="55"/>
      <c r="QI187" s="56"/>
      <c r="QJ187" s="55"/>
    </row>
    <row r="188" spans="1:452" ht="19.5" customHeight="1" x14ac:dyDescent="0.25">
      <c r="A188" s="128"/>
      <c r="B188" s="129"/>
      <c r="C188" s="130"/>
      <c r="D188" s="130"/>
      <c r="E188" s="130"/>
      <c r="F188" s="130"/>
      <c r="G188" s="130"/>
      <c r="H188" s="130"/>
      <c r="I188" s="129"/>
      <c r="J188" s="129"/>
      <c r="K188" s="129"/>
      <c r="L188" s="129"/>
      <c r="M188" s="129"/>
      <c r="N188" s="129"/>
      <c r="O188" s="128"/>
      <c r="P188" s="131"/>
      <c r="Q188" s="128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/>
      <c r="OB188" s="105"/>
      <c r="OC188" s="105"/>
      <c r="OD188" s="146"/>
      <c r="OE188" s="103" t="str">
        <f t="shared" si="106"/>
        <v>..</v>
      </c>
      <c r="OF188" s="103"/>
      <c r="OG188" s="106" t="str">
        <f t="shared" si="107"/>
        <v>..</v>
      </c>
      <c r="OH188" s="106" t="str">
        <f t="shared" si="108"/>
        <v>..</v>
      </c>
      <c r="OI188" s="106"/>
      <c r="OJ188" s="106"/>
      <c r="OK188" s="102" t="str">
        <f t="shared" si="109"/>
        <v>.</v>
      </c>
      <c r="OL188" s="102" t="str">
        <f t="shared" si="110"/>
        <v>.</v>
      </c>
      <c r="OM188" s="102" t="str">
        <f t="shared" si="111"/>
        <v>.</v>
      </c>
      <c r="ON188" s="102" t="str">
        <f t="shared" si="112"/>
        <v>.</v>
      </c>
      <c r="OO188" s="102" t="str">
        <f t="shared" si="113"/>
        <v>.</v>
      </c>
      <c r="OP188" s="102" t="str">
        <f t="shared" si="114"/>
        <v>.</v>
      </c>
      <c r="OQ188" s="102" t="str">
        <f t="shared" si="115"/>
        <v>.</v>
      </c>
      <c r="OR188" s="102" t="str">
        <f t="shared" si="116"/>
        <v>.</v>
      </c>
      <c r="OS188" s="102" t="str">
        <f t="shared" si="117"/>
        <v>.</v>
      </c>
      <c r="OT188" s="102" t="str">
        <f t="shared" si="118"/>
        <v>.</v>
      </c>
      <c r="OU188" s="102" t="str">
        <f t="shared" si="119"/>
        <v>.</v>
      </c>
      <c r="OV188" s="99" t="str">
        <f t="shared" si="120"/>
        <v/>
      </c>
      <c r="OW188" s="99" t="str">
        <f t="shared" si="121"/>
        <v/>
      </c>
      <c r="OX188" s="99" t="str">
        <f t="shared" si="122"/>
        <v/>
      </c>
      <c r="OY188" s="99" t="str">
        <f t="shared" si="123"/>
        <v/>
      </c>
      <c r="OZ188" s="99" t="str">
        <f t="shared" si="124"/>
        <v/>
      </c>
      <c r="PA188" s="100" t="str">
        <f t="shared" si="125"/>
        <v>.</v>
      </c>
      <c r="PB188" s="100" t="str">
        <f t="shared" si="126"/>
        <v xml:space="preserve"> /  / .</v>
      </c>
      <c r="PC188" s="107" t="str">
        <f t="shared" si="127"/>
        <v>.</v>
      </c>
      <c r="PD188" s="107" t="str">
        <f t="shared" si="128"/>
        <v xml:space="preserve"> /  / .</v>
      </c>
      <c r="PE188" s="100" t="str">
        <f t="shared" si="129"/>
        <v>.</v>
      </c>
      <c r="PF188" s="100" t="str">
        <f t="shared" si="130"/>
        <v xml:space="preserve"> /  / .</v>
      </c>
      <c r="PG188" s="99" t="str">
        <f t="shared" si="131"/>
        <v xml:space="preserve"> /  / .
 /  / .
 /  / .</v>
      </c>
      <c r="PH188" s="101" t="str">
        <f t="shared" si="132"/>
        <v xml:space="preserve">Tempat Pengajian : , 
Tahun Pengajian yang dipohon : 
Tempoh Pengajian : 
Keputusan tahun terakhir : </v>
      </c>
      <c r="PI188" s="102" t="str">
        <f t="shared" si="133"/>
        <v>.</v>
      </c>
      <c r="PJ188" s="102" t="str">
        <f t="shared" si="134"/>
        <v>.</v>
      </c>
      <c r="PK188" s="103" t="str">
        <f t="shared" si="135"/>
        <v>.</v>
      </c>
      <c r="PL188" s="102" t="str">
        <f t="shared" si="136"/>
        <v>.</v>
      </c>
      <c r="PM188" s="102" t="str">
        <f t="shared" si="137"/>
        <v>.</v>
      </c>
      <c r="PN188" s="102" t="str">
        <f t="shared" si="138"/>
        <v>.</v>
      </c>
      <c r="PO188" s="102" t="str">
        <f t="shared" si="139"/>
        <v>.</v>
      </c>
      <c r="PP188" s="102" t="str">
        <f t="shared" si="140"/>
        <v>.</v>
      </c>
      <c r="PQ188" s="102" t="str">
        <f t="shared" si="141"/>
        <v>.</v>
      </c>
      <c r="PR188" s="102" t="str">
        <f t="shared" si="142"/>
        <v>.</v>
      </c>
      <c r="PS188" s="102" t="str">
        <f t="shared" si="143"/>
        <v>.</v>
      </c>
      <c r="PT188" s="102" t="str">
        <f t="shared" si="144"/>
        <v>.</v>
      </c>
      <c r="PU188" s="102" t="str">
        <f t="shared" si="145"/>
        <v>.</v>
      </c>
      <c r="PV188" s="103" t="str">
        <f t="shared" si="146"/>
        <v/>
      </c>
      <c r="PW188" s="103" t="str">
        <f t="shared" si="147"/>
        <v/>
      </c>
      <c r="PX188" s="103" t="str">
        <f t="shared" si="148"/>
        <v/>
      </c>
      <c r="PY188" s="103" t="str">
        <f t="shared" si="149"/>
        <v/>
      </c>
      <c r="PZ188" s="103" t="str">
        <f t="shared" si="150"/>
        <v/>
      </c>
      <c r="QA188" s="108" t="str">
        <f t="shared" si="151"/>
        <v>.</v>
      </c>
      <c r="QB188" s="109" t="str">
        <f t="shared" si="152"/>
        <v>.</v>
      </c>
      <c r="QC188" s="108" t="str">
        <f t="shared" si="153"/>
        <v>.</v>
      </c>
      <c r="QD188" s="110"/>
      <c r="QE188" s="2" t="s">
        <v>287</v>
      </c>
      <c r="QF188" s="47"/>
      <c r="QG188" s="47"/>
      <c r="QH188" s="55"/>
      <c r="QI188" s="56"/>
      <c r="QJ188" s="55"/>
    </row>
    <row r="189" spans="1:452" ht="19.5" customHeight="1" x14ac:dyDescent="0.25">
      <c r="A189" s="128"/>
      <c r="B189" s="129"/>
      <c r="C189" s="130"/>
      <c r="D189" s="130"/>
      <c r="E189" s="130"/>
      <c r="F189" s="130"/>
      <c r="G189" s="130"/>
      <c r="H189" s="130"/>
      <c r="I189" s="129"/>
      <c r="J189" s="129"/>
      <c r="K189" s="129"/>
      <c r="L189" s="129"/>
      <c r="M189" s="129"/>
      <c r="N189" s="129"/>
      <c r="O189" s="128"/>
      <c r="P189" s="131"/>
      <c r="Q189" s="128"/>
      <c r="R189" s="128"/>
      <c r="S189" s="128"/>
      <c r="T189" s="128"/>
      <c r="U189" s="128"/>
      <c r="V189" s="128"/>
      <c r="W189" s="128"/>
      <c r="X189" s="128"/>
      <c r="Y189" s="128"/>
      <c r="Z189" s="128"/>
      <c r="AA189" s="128"/>
      <c r="AB189" s="128"/>
      <c r="OB189" s="105"/>
      <c r="OC189" s="105"/>
      <c r="OD189" s="146"/>
      <c r="OE189" s="103" t="str">
        <f t="shared" si="106"/>
        <v>..</v>
      </c>
      <c r="OF189" s="103"/>
      <c r="OG189" s="106" t="str">
        <f t="shared" si="107"/>
        <v>..</v>
      </c>
      <c r="OH189" s="106" t="str">
        <f t="shared" si="108"/>
        <v>..</v>
      </c>
      <c r="OI189" s="106"/>
      <c r="OJ189" s="106"/>
      <c r="OK189" s="102" t="str">
        <f t="shared" si="109"/>
        <v>.</v>
      </c>
      <c r="OL189" s="102" t="str">
        <f t="shared" si="110"/>
        <v>.</v>
      </c>
      <c r="OM189" s="102" t="str">
        <f t="shared" si="111"/>
        <v>.</v>
      </c>
      <c r="ON189" s="102" t="str">
        <f t="shared" si="112"/>
        <v>.</v>
      </c>
      <c r="OO189" s="102" t="str">
        <f t="shared" si="113"/>
        <v>.</v>
      </c>
      <c r="OP189" s="102" t="str">
        <f t="shared" si="114"/>
        <v>.</v>
      </c>
      <c r="OQ189" s="102" t="str">
        <f t="shared" si="115"/>
        <v>.</v>
      </c>
      <c r="OR189" s="102" t="str">
        <f t="shared" si="116"/>
        <v>.</v>
      </c>
      <c r="OS189" s="102" t="str">
        <f t="shared" si="117"/>
        <v>.</v>
      </c>
      <c r="OT189" s="102" t="str">
        <f t="shared" si="118"/>
        <v>.</v>
      </c>
      <c r="OU189" s="102" t="str">
        <f t="shared" si="119"/>
        <v>.</v>
      </c>
      <c r="OV189" s="99" t="str">
        <f t="shared" si="120"/>
        <v/>
      </c>
      <c r="OW189" s="99" t="str">
        <f t="shared" si="121"/>
        <v/>
      </c>
      <c r="OX189" s="99" t="str">
        <f t="shared" si="122"/>
        <v/>
      </c>
      <c r="OY189" s="99" t="str">
        <f t="shared" si="123"/>
        <v/>
      </c>
      <c r="OZ189" s="99" t="str">
        <f t="shared" si="124"/>
        <v/>
      </c>
      <c r="PA189" s="100" t="str">
        <f t="shared" si="125"/>
        <v>.</v>
      </c>
      <c r="PB189" s="100" t="str">
        <f t="shared" si="126"/>
        <v xml:space="preserve"> /  / .</v>
      </c>
      <c r="PC189" s="107" t="str">
        <f t="shared" si="127"/>
        <v>.</v>
      </c>
      <c r="PD189" s="107" t="str">
        <f t="shared" si="128"/>
        <v xml:space="preserve"> /  / .</v>
      </c>
      <c r="PE189" s="100" t="str">
        <f t="shared" si="129"/>
        <v>.</v>
      </c>
      <c r="PF189" s="100" t="str">
        <f t="shared" si="130"/>
        <v xml:space="preserve"> /  / .</v>
      </c>
      <c r="PG189" s="99" t="str">
        <f t="shared" si="131"/>
        <v xml:space="preserve"> /  / .
 /  / .
 /  / .</v>
      </c>
      <c r="PH189" s="101" t="str">
        <f t="shared" si="132"/>
        <v xml:space="preserve">Tempat Pengajian : , 
Tahun Pengajian yang dipohon : 
Tempoh Pengajian : 
Keputusan tahun terakhir : </v>
      </c>
      <c r="PI189" s="102" t="str">
        <f t="shared" si="133"/>
        <v>.</v>
      </c>
      <c r="PJ189" s="102" t="str">
        <f t="shared" si="134"/>
        <v>.</v>
      </c>
      <c r="PK189" s="103" t="str">
        <f t="shared" si="135"/>
        <v>.</v>
      </c>
      <c r="PL189" s="102" t="str">
        <f t="shared" si="136"/>
        <v>.</v>
      </c>
      <c r="PM189" s="102" t="str">
        <f t="shared" si="137"/>
        <v>.</v>
      </c>
      <c r="PN189" s="102" t="str">
        <f t="shared" si="138"/>
        <v>.</v>
      </c>
      <c r="PO189" s="102" t="str">
        <f t="shared" si="139"/>
        <v>.</v>
      </c>
      <c r="PP189" s="102" t="str">
        <f t="shared" si="140"/>
        <v>.</v>
      </c>
      <c r="PQ189" s="102" t="str">
        <f t="shared" si="141"/>
        <v>.</v>
      </c>
      <c r="PR189" s="102" t="str">
        <f t="shared" si="142"/>
        <v>.</v>
      </c>
      <c r="PS189" s="102" t="str">
        <f t="shared" si="143"/>
        <v>.</v>
      </c>
      <c r="PT189" s="102" t="str">
        <f t="shared" si="144"/>
        <v>.</v>
      </c>
      <c r="PU189" s="102" t="str">
        <f t="shared" si="145"/>
        <v>.</v>
      </c>
      <c r="PV189" s="103" t="str">
        <f t="shared" si="146"/>
        <v/>
      </c>
      <c r="PW189" s="103" t="str">
        <f t="shared" si="147"/>
        <v/>
      </c>
      <c r="PX189" s="103" t="str">
        <f t="shared" si="148"/>
        <v/>
      </c>
      <c r="PY189" s="103" t="str">
        <f t="shared" si="149"/>
        <v/>
      </c>
      <c r="PZ189" s="103" t="str">
        <f t="shared" si="150"/>
        <v/>
      </c>
      <c r="QA189" s="108" t="str">
        <f t="shared" si="151"/>
        <v>.</v>
      </c>
      <c r="QB189" s="109" t="str">
        <f t="shared" si="152"/>
        <v>.</v>
      </c>
      <c r="QC189" s="108" t="str">
        <f t="shared" si="153"/>
        <v>.</v>
      </c>
      <c r="QD189" s="110"/>
      <c r="QE189" s="2" t="s">
        <v>287</v>
      </c>
      <c r="QF189" s="47"/>
      <c r="QG189" s="47"/>
      <c r="QH189" s="55"/>
      <c r="QI189" s="56"/>
      <c r="QJ189" s="55"/>
    </row>
    <row r="190" spans="1:452" ht="19.5" customHeight="1" x14ac:dyDescent="0.25">
      <c r="A190" s="128"/>
      <c r="B190" s="129"/>
      <c r="C190" s="130"/>
      <c r="D190" s="130"/>
      <c r="E190" s="130"/>
      <c r="F190" s="130"/>
      <c r="G190" s="130"/>
      <c r="H190" s="130"/>
      <c r="I190" s="129"/>
      <c r="J190" s="129"/>
      <c r="K190" s="129"/>
      <c r="L190" s="129"/>
      <c r="M190" s="129"/>
      <c r="N190" s="129"/>
      <c r="O190" s="128"/>
      <c r="P190" s="131"/>
      <c r="Q190" s="128"/>
      <c r="R190" s="128"/>
      <c r="S190" s="128"/>
      <c r="T190" s="128"/>
      <c r="U190" s="128"/>
      <c r="V190" s="128"/>
      <c r="W190" s="128"/>
      <c r="X190" s="128"/>
      <c r="Y190" s="128"/>
      <c r="Z190" s="128"/>
      <c r="AA190" s="128"/>
      <c r="AB190" s="128"/>
      <c r="OB190" s="105"/>
      <c r="OC190" s="105"/>
      <c r="OD190" s="146"/>
      <c r="OE190" s="103" t="str">
        <f t="shared" si="106"/>
        <v>..</v>
      </c>
      <c r="OF190" s="103"/>
      <c r="OG190" s="106" t="str">
        <f t="shared" si="107"/>
        <v>..</v>
      </c>
      <c r="OH190" s="106" t="str">
        <f t="shared" si="108"/>
        <v>..</v>
      </c>
      <c r="OI190" s="106"/>
      <c r="OJ190" s="106"/>
      <c r="OK190" s="102" t="str">
        <f t="shared" si="109"/>
        <v>.</v>
      </c>
      <c r="OL190" s="102" t="str">
        <f t="shared" si="110"/>
        <v>.</v>
      </c>
      <c r="OM190" s="102" t="str">
        <f t="shared" si="111"/>
        <v>.</v>
      </c>
      <c r="ON190" s="102" t="str">
        <f t="shared" si="112"/>
        <v>.</v>
      </c>
      <c r="OO190" s="102" t="str">
        <f t="shared" si="113"/>
        <v>.</v>
      </c>
      <c r="OP190" s="102" t="str">
        <f t="shared" si="114"/>
        <v>.</v>
      </c>
      <c r="OQ190" s="102" t="str">
        <f t="shared" si="115"/>
        <v>.</v>
      </c>
      <c r="OR190" s="102" t="str">
        <f t="shared" si="116"/>
        <v>.</v>
      </c>
      <c r="OS190" s="102" t="str">
        <f t="shared" si="117"/>
        <v>.</v>
      </c>
      <c r="OT190" s="102" t="str">
        <f t="shared" si="118"/>
        <v>.</v>
      </c>
      <c r="OU190" s="102" t="str">
        <f t="shared" si="119"/>
        <v>.</v>
      </c>
      <c r="OV190" s="99" t="str">
        <f t="shared" si="120"/>
        <v/>
      </c>
      <c r="OW190" s="99" t="str">
        <f t="shared" si="121"/>
        <v/>
      </c>
      <c r="OX190" s="99" t="str">
        <f t="shared" si="122"/>
        <v/>
      </c>
      <c r="OY190" s="99" t="str">
        <f t="shared" si="123"/>
        <v/>
      </c>
      <c r="OZ190" s="99" t="str">
        <f t="shared" si="124"/>
        <v/>
      </c>
      <c r="PA190" s="100" t="str">
        <f t="shared" si="125"/>
        <v>.</v>
      </c>
      <c r="PB190" s="100" t="str">
        <f t="shared" si="126"/>
        <v xml:space="preserve"> /  / .</v>
      </c>
      <c r="PC190" s="107" t="str">
        <f t="shared" si="127"/>
        <v>.</v>
      </c>
      <c r="PD190" s="107" t="str">
        <f t="shared" si="128"/>
        <v xml:space="preserve"> /  / .</v>
      </c>
      <c r="PE190" s="100" t="str">
        <f t="shared" si="129"/>
        <v>.</v>
      </c>
      <c r="PF190" s="100" t="str">
        <f t="shared" si="130"/>
        <v xml:space="preserve"> /  / .</v>
      </c>
      <c r="PG190" s="99" t="str">
        <f t="shared" si="131"/>
        <v xml:space="preserve"> /  / .
 /  / .
 /  / .</v>
      </c>
      <c r="PH190" s="101" t="str">
        <f t="shared" si="132"/>
        <v xml:space="preserve">Tempat Pengajian : , 
Tahun Pengajian yang dipohon : 
Tempoh Pengajian : 
Keputusan tahun terakhir : </v>
      </c>
      <c r="PI190" s="102" t="str">
        <f t="shared" si="133"/>
        <v>.</v>
      </c>
      <c r="PJ190" s="102" t="str">
        <f t="shared" si="134"/>
        <v>.</v>
      </c>
      <c r="PK190" s="103" t="str">
        <f t="shared" si="135"/>
        <v>.</v>
      </c>
      <c r="PL190" s="102" t="str">
        <f t="shared" si="136"/>
        <v>.</v>
      </c>
      <c r="PM190" s="102" t="str">
        <f t="shared" si="137"/>
        <v>.</v>
      </c>
      <c r="PN190" s="102" t="str">
        <f t="shared" si="138"/>
        <v>.</v>
      </c>
      <c r="PO190" s="102" t="str">
        <f t="shared" si="139"/>
        <v>.</v>
      </c>
      <c r="PP190" s="102" t="str">
        <f t="shared" si="140"/>
        <v>.</v>
      </c>
      <c r="PQ190" s="102" t="str">
        <f t="shared" si="141"/>
        <v>.</v>
      </c>
      <c r="PR190" s="102" t="str">
        <f t="shared" si="142"/>
        <v>.</v>
      </c>
      <c r="PS190" s="102" t="str">
        <f t="shared" si="143"/>
        <v>.</v>
      </c>
      <c r="PT190" s="102" t="str">
        <f t="shared" si="144"/>
        <v>.</v>
      </c>
      <c r="PU190" s="102" t="str">
        <f t="shared" si="145"/>
        <v>.</v>
      </c>
      <c r="PV190" s="103" t="str">
        <f t="shared" si="146"/>
        <v/>
      </c>
      <c r="PW190" s="103" t="str">
        <f t="shared" si="147"/>
        <v/>
      </c>
      <c r="PX190" s="103" t="str">
        <f t="shared" si="148"/>
        <v/>
      </c>
      <c r="PY190" s="103" t="str">
        <f t="shared" si="149"/>
        <v/>
      </c>
      <c r="PZ190" s="103" t="str">
        <f t="shared" si="150"/>
        <v/>
      </c>
      <c r="QA190" s="108" t="str">
        <f t="shared" si="151"/>
        <v>.</v>
      </c>
      <c r="QB190" s="109" t="str">
        <f t="shared" si="152"/>
        <v>.</v>
      </c>
      <c r="QC190" s="108" t="str">
        <f t="shared" si="153"/>
        <v>.</v>
      </c>
      <c r="QD190" s="110"/>
      <c r="QE190" s="2" t="s">
        <v>287</v>
      </c>
      <c r="QF190" s="47"/>
      <c r="QG190" s="47"/>
      <c r="QH190" s="55"/>
      <c r="QI190" s="56"/>
      <c r="QJ190" s="55"/>
    </row>
    <row r="191" spans="1:452" ht="19.5" customHeight="1" x14ac:dyDescent="0.25">
      <c r="A191" s="128"/>
      <c r="B191" s="129"/>
      <c r="C191" s="130"/>
      <c r="D191" s="130"/>
      <c r="E191" s="130"/>
      <c r="F191" s="130"/>
      <c r="G191" s="130"/>
      <c r="H191" s="130"/>
      <c r="I191" s="129"/>
      <c r="J191" s="129"/>
      <c r="K191" s="129"/>
      <c r="L191" s="129"/>
      <c r="M191" s="129"/>
      <c r="N191" s="129"/>
      <c r="O191" s="128"/>
      <c r="P191" s="131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/>
      <c r="OB191" s="105"/>
      <c r="OC191" s="105"/>
      <c r="OD191" s="146"/>
      <c r="OE191" s="103" t="str">
        <f t="shared" si="106"/>
        <v>..</v>
      </c>
      <c r="OF191" s="103"/>
      <c r="OG191" s="106" t="str">
        <f t="shared" si="107"/>
        <v>..</v>
      </c>
      <c r="OH191" s="106" t="str">
        <f t="shared" si="108"/>
        <v>..</v>
      </c>
      <c r="OI191" s="106"/>
      <c r="OJ191" s="106"/>
      <c r="OK191" s="102" t="str">
        <f t="shared" si="109"/>
        <v>.</v>
      </c>
      <c r="OL191" s="102" t="str">
        <f t="shared" si="110"/>
        <v>.</v>
      </c>
      <c r="OM191" s="102" t="str">
        <f t="shared" si="111"/>
        <v>.</v>
      </c>
      <c r="ON191" s="102" t="str">
        <f t="shared" si="112"/>
        <v>.</v>
      </c>
      <c r="OO191" s="102" t="str">
        <f t="shared" si="113"/>
        <v>.</v>
      </c>
      <c r="OP191" s="102" t="str">
        <f t="shared" si="114"/>
        <v>.</v>
      </c>
      <c r="OQ191" s="102" t="str">
        <f t="shared" si="115"/>
        <v>.</v>
      </c>
      <c r="OR191" s="102" t="str">
        <f t="shared" si="116"/>
        <v>.</v>
      </c>
      <c r="OS191" s="102" t="str">
        <f t="shared" si="117"/>
        <v>.</v>
      </c>
      <c r="OT191" s="102" t="str">
        <f t="shared" si="118"/>
        <v>.</v>
      </c>
      <c r="OU191" s="102" t="str">
        <f t="shared" si="119"/>
        <v>.</v>
      </c>
      <c r="OV191" s="99" t="str">
        <f t="shared" si="120"/>
        <v/>
      </c>
      <c r="OW191" s="99" t="str">
        <f t="shared" si="121"/>
        <v/>
      </c>
      <c r="OX191" s="99" t="str">
        <f t="shared" si="122"/>
        <v/>
      </c>
      <c r="OY191" s="99" t="str">
        <f t="shared" si="123"/>
        <v/>
      </c>
      <c r="OZ191" s="99" t="str">
        <f t="shared" si="124"/>
        <v/>
      </c>
      <c r="PA191" s="100" t="str">
        <f t="shared" si="125"/>
        <v>.</v>
      </c>
      <c r="PB191" s="100" t="str">
        <f t="shared" si="126"/>
        <v xml:space="preserve"> /  / .</v>
      </c>
      <c r="PC191" s="107" t="str">
        <f t="shared" si="127"/>
        <v>.</v>
      </c>
      <c r="PD191" s="107" t="str">
        <f t="shared" si="128"/>
        <v xml:space="preserve"> /  / .</v>
      </c>
      <c r="PE191" s="100" t="str">
        <f t="shared" si="129"/>
        <v>.</v>
      </c>
      <c r="PF191" s="100" t="str">
        <f t="shared" si="130"/>
        <v xml:space="preserve"> /  / .</v>
      </c>
      <c r="PG191" s="99" t="str">
        <f t="shared" si="131"/>
        <v xml:space="preserve"> /  / .
 /  / .
 /  / .</v>
      </c>
      <c r="PH191" s="101" t="str">
        <f t="shared" si="132"/>
        <v xml:space="preserve">Tempat Pengajian : , 
Tahun Pengajian yang dipohon : 
Tempoh Pengajian : 
Keputusan tahun terakhir : </v>
      </c>
      <c r="PI191" s="102" t="str">
        <f t="shared" si="133"/>
        <v>.</v>
      </c>
      <c r="PJ191" s="102" t="str">
        <f t="shared" si="134"/>
        <v>.</v>
      </c>
      <c r="PK191" s="103" t="str">
        <f t="shared" si="135"/>
        <v>.</v>
      </c>
      <c r="PL191" s="102" t="str">
        <f t="shared" si="136"/>
        <v>.</v>
      </c>
      <c r="PM191" s="102" t="str">
        <f t="shared" si="137"/>
        <v>.</v>
      </c>
      <c r="PN191" s="102" t="str">
        <f t="shared" si="138"/>
        <v>.</v>
      </c>
      <c r="PO191" s="102" t="str">
        <f t="shared" si="139"/>
        <v>.</v>
      </c>
      <c r="PP191" s="102" t="str">
        <f t="shared" si="140"/>
        <v>.</v>
      </c>
      <c r="PQ191" s="102" t="str">
        <f t="shared" si="141"/>
        <v>.</v>
      </c>
      <c r="PR191" s="102" t="str">
        <f t="shared" si="142"/>
        <v>.</v>
      </c>
      <c r="PS191" s="102" t="str">
        <f t="shared" si="143"/>
        <v>.</v>
      </c>
      <c r="PT191" s="102" t="str">
        <f t="shared" si="144"/>
        <v>.</v>
      </c>
      <c r="PU191" s="102" t="str">
        <f t="shared" si="145"/>
        <v>.</v>
      </c>
      <c r="PV191" s="103" t="str">
        <f t="shared" si="146"/>
        <v/>
      </c>
      <c r="PW191" s="103" t="str">
        <f t="shared" si="147"/>
        <v/>
      </c>
      <c r="PX191" s="103" t="str">
        <f t="shared" si="148"/>
        <v/>
      </c>
      <c r="PY191" s="103" t="str">
        <f t="shared" si="149"/>
        <v/>
      </c>
      <c r="PZ191" s="103" t="str">
        <f t="shared" si="150"/>
        <v/>
      </c>
      <c r="QA191" s="108" t="str">
        <f t="shared" si="151"/>
        <v>.</v>
      </c>
      <c r="QB191" s="109" t="str">
        <f t="shared" si="152"/>
        <v>.</v>
      </c>
      <c r="QC191" s="108" t="str">
        <f t="shared" si="153"/>
        <v>.</v>
      </c>
      <c r="QD191" s="110"/>
      <c r="QE191" s="2" t="s">
        <v>287</v>
      </c>
      <c r="QF191" s="47"/>
      <c r="QG191" s="47"/>
      <c r="QH191" s="55"/>
      <c r="QI191" s="56"/>
      <c r="QJ191" s="55"/>
    </row>
    <row r="192" spans="1:452" ht="19.5" customHeight="1" x14ac:dyDescent="0.25">
      <c r="A192" s="128"/>
      <c r="B192" s="129"/>
      <c r="C192" s="130"/>
      <c r="D192" s="130"/>
      <c r="E192" s="130"/>
      <c r="F192" s="130"/>
      <c r="G192" s="130"/>
      <c r="H192" s="130"/>
      <c r="I192" s="129"/>
      <c r="J192" s="129"/>
      <c r="K192" s="129"/>
      <c r="L192" s="129"/>
      <c r="M192" s="129"/>
      <c r="N192" s="129"/>
      <c r="O192" s="128"/>
      <c r="P192" s="131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/>
      <c r="OB192" s="105"/>
      <c r="OC192" s="105"/>
      <c r="OD192" s="146"/>
      <c r="OE192" s="103" t="str">
        <f t="shared" si="106"/>
        <v>..</v>
      </c>
      <c r="OF192" s="103"/>
      <c r="OG192" s="106" t="str">
        <f t="shared" si="107"/>
        <v>..</v>
      </c>
      <c r="OH192" s="106" t="str">
        <f t="shared" si="108"/>
        <v>..</v>
      </c>
      <c r="OI192" s="106"/>
      <c r="OJ192" s="106"/>
      <c r="OK192" s="102" t="str">
        <f t="shared" si="109"/>
        <v>.</v>
      </c>
      <c r="OL192" s="102" t="str">
        <f t="shared" si="110"/>
        <v>.</v>
      </c>
      <c r="OM192" s="102" t="str">
        <f t="shared" si="111"/>
        <v>.</v>
      </c>
      <c r="ON192" s="102" t="str">
        <f t="shared" si="112"/>
        <v>.</v>
      </c>
      <c r="OO192" s="102" t="str">
        <f t="shared" si="113"/>
        <v>.</v>
      </c>
      <c r="OP192" s="102" t="str">
        <f t="shared" si="114"/>
        <v>.</v>
      </c>
      <c r="OQ192" s="102" t="str">
        <f t="shared" si="115"/>
        <v>.</v>
      </c>
      <c r="OR192" s="102" t="str">
        <f t="shared" si="116"/>
        <v>.</v>
      </c>
      <c r="OS192" s="102" t="str">
        <f t="shared" si="117"/>
        <v>.</v>
      </c>
      <c r="OT192" s="102" t="str">
        <f t="shared" si="118"/>
        <v>.</v>
      </c>
      <c r="OU192" s="102" t="str">
        <f t="shared" si="119"/>
        <v>.</v>
      </c>
      <c r="OV192" s="99" t="str">
        <f t="shared" si="120"/>
        <v/>
      </c>
      <c r="OW192" s="99" t="str">
        <f t="shared" si="121"/>
        <v/>
      </c>
      <c r="OX192" s="99" t="str">
        <f t="shared" si="122"/>
        <v/>
      </c>
      <c r="OY192" s="99" t="str">
        <f t="shared" si="123"/>
        <v/>
      </c>
      <c r="OZ192" s="99" t="str">
        <f t="shared" si="124"/>
        <v/>
      </c>
      <c r="PA192" s="100" t="str">
        <f t="shared" si="125"/>
        <v>.</v>
      </c>
      <c r="PB192" s="100" t="str">
        <f t="shared" si="126"/>
        <v xml:space="preserve"> /  / .</v>
      </c>
      <c r="PC192" s="107" t="str">
        <f t="shared" si="127"/>
        <v>.</v>
      </c>
      <c r="PD192" s="107" t="str">
        <f t="shared" si="128"/>
        <v xml:space="preserve"> /  / .</v>
      </c>
      <c r="PE192" s="100" t="str">
        <f t="shared" si="129"/>
        <v>.</v>
      </c>
      <c r="PF192" s="100" t="str">
        <f t="shared" si="130"/>
        <v xml:space="preserve"> /  / .</v>
      </c>
      <c r="PG192" s="99" t="str">
        <f t="shared" si="131"/>
        <v xml:space="preserve"> /  / .
 /  / .
 /  / .</v>
      </c>
      <c r="PH192" s="101" t="str">
        <f t="shared" si="132"/>
        <v xml:space="preserve">Tempat Pengajian : , 
Tahun Pengajian yang dipohon : 
Tempoh Pengajian : 
Keputusan tahun terakhir : </v>
      </c>
      <c r="PI192" s="102" t="str">
        <f t="shared" si="133"/>
        <v>.</v>
      </c>
      <c r="PJ192" s="102" t="str">
        <f t="shared" si="134"/>
        <v>.</v>
      </c>
      <c r="PK192" s="103" t="str">
        <f t="shared" si="135"/>
        <v>.</v>
      </c>
      <c r="PL192" s="102" t="str">
        <f t="shared" si="136"/>
        <v>.</v>
      </c>
      <c r="PM192" s="102" t="str">
        <f t="shared" si="137"/>
        <v>.</v>
      </c>
      <c r="PN192" s="102" t="str">
        <f t="shared" si="138"/>
        <v>.</v>
      </c>
      <c r="PO192" s="102" t="str">
        <f t="shared" si="139"/>
        <v>.</v>
      </c>
      <c r="PP192" s="102" t="str">
        <f t="shared" si="140"/>
        <v>.</v>
      </c>
      <c r="PQ192" s="102" t="str">
        <f t="shared" si="141"/>
        <v>.</v>
      </c>
      <c r="PR192" s="102" t="str">
        <f t="shared" si="142"/>
        <v>.</v>
      </c>
      <c r="PS192" s="102" t="str">
        <f t="shared" si="143"/>
        <v>.</v>
      </c>
      <c r="PT192" s="102" t="str">
        <f t="shared" si="144"/>
        <v>.</v>
      </c>
      <c r="PU192" s="102" t="str">
        <f t="shared" si="145"/>
        <v>.</v>
      </c>
      <c r="PV192" s="103" t="str">
        <f t="shared" si="146"/>
        <v/>
      </c>
      <c r="PW192" s="103" t="str">
        <f t="shared" si="147"/>
        <v/>
      </c>
      <c r="PX192" s="103" t="str">
        <f t="shared" si="148"/>
        <v/>
      </c>
      <c r="PY192" s="103" t="str">
        <f t="shared" si="149"/>
        <v/>
      </c>
      <c r="PZ192" s="103" t="str">
        <f t="shared" si="150"/>
        <v/>
      </c>
      <c r="QA192" s="108" t="str">
        <f t="shared" si="151"/>
        <v>.</v>
      </c>
      <c r="QB192" s="109" t="str">
        <f t="shared" si="152"/>
        <v>.</v>
      </c>
      <c r="QC192" s="108" t="str">
        <f t="shared" si="153"/>
        <v>.</v>
      </c>
      <c r="QD192" s="110"/>
      <c r="QE192" s="2" t="s">
        <v>287</v>
      </c>
      <c r="QF192" s="47"/>
      <c r="QG192" s="47"/>
      <c r="QH192" s="55"/>
      <c r="QI192" s="56"/>
      <c r="QJ192" s="55"/>
    </row>
    <row r="193" spans="1:452" ht="19.5" customHeight="1" x14ac:dyDescent="0.25">
      <c r="A193" s="128"/>
      <c r="B193" s="129"/>
      <c r="C193" s="130"/>
      <c r="D193" s="130"/>
      <c r="E193" s="130"/>
      <c r="F193" s="130"/>
      <c r="G193" s="130"/>
      <c r="H193" s="130"/>
      <c r="I193" s="129"/>
      <c r="J193" s="129"/>
      <c r="K193" s="129"/>
      <c r="L193" s="129"/>
      <c r="M193" s="129"/>
      <c r="N193" s="129"/>
      <c r="O193" s="128"/>
      <c r="P193" s="131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8"/>
      <c r="OB193" s="105"/>
      <c r="OC193" s="105"/>
      <c r="OD193" s="146"/>
      <c r="OE193" s="103" t="str">
        <f t="shared" si="106"/>
        <v>..</v>
      </c>
      <c r="OF193" s="103"/>
      <c r="OG193" s="106" t="str">
        <f t="shared" si="107"/>
        <v>..</v>
      </c>
      <c r="OH193" s="106" t="str">
        <f t="shared" si="108"/>
        <v>..</v>
      </c>
      <c r="OI193" s="106"/>
      <c r="OJ193" s="106"/>
      <c r="OK193" s="102" t="str">
        <f t="shared" si="109"/>
        <v>.</v>
      </c>
      <c r="OL193" s="102" t="str">
        <f t="shared" si="110"/>
        <v>.</v>
      </c>
      <c r="OM193" s="102" t="str">
        <f t="shared" si="111"/>
        <v>.</v>
      </c>
      <c r="ON193" s="102" t="str">
        <f t="shared" si="112"/>
        <v>.</v>
      </c>
      <c r="OO193" s="102" t="str">
        <f t="shared" si="113"/>
        <v>.</v>
      </c>
      <c r="OP193" s="102" t="str">
        <f t="shared" si="114"/>
        <v>.</v>
      </c>
      <c r="OQ193" s="102" t="str">
        <f t="shared" si="115"/>
        <v>.</v>
      </c>
      <c r="OR193" s="102" t="str">
        <f t="shared" si="116"/>
        <v>.</v>
      </c>
      <c r="OS193" s="102" t="str">
        <f t="shared" si="117"/>
        <v>.</v>
      </c>
      <c r="OT193" s="102" t="str">
        <f t="shared" si="118"/>
        <v>.</v>
      </c>
      <c r="OU193" s="102" t="str">
        <f t="shared" si="119"/>
        <v>.</v>
      </c>
      <c r="OV193" s="99" t="str">
        <f t="shared" si="120"/>
        <v/>
      </c>
      <c r="OW193" s="99" t="str">
        <f t="shared" si="121"/>
        <v/>
      </c>
      <c r="OX193" s="99" t="str">
        <f t="shared" si="122"/>
        <v/>
      </c>
      <c r="OY193" s="99" t="str">
        <f t="shared" si="123"/>
        <v/>
      </c>
      <c r="OZ193" s="99" t="str">
        <f t="shared" si="124"/>
        <v/>
      </c>
      <c r="PA193" s="100" t="str">
        <f t="shared" si="125"/>
        <v>.</v>
      </c>
      <c r="PB193" s="100" t="str">
        <f t="shared" si="126"/>
        <v xml:space="preserve"> /  / .</v>
      </c>
      <c r="PC193" s="107" t="str">
        <f t="shared" si="127"/>
        <v>.</v>
      </c>
      <c r="PD193" s="107" t="str">
        <f t="shared" si="128"/>
        <v xml:space="preserve"> /  / .</v>
      </c>
      <c r="PE193" s="100" t="str">
        <f t="shared" si="129"/>
        <v>.</v>
      </c>
      <c r="PF193" s="100" t="str">
        <f t="shared" si="130"/>
        <v xml:space="preserve"> /  / .</v>
      </c>
      <c r="PG193" s="99" t="str">
        <f t="shared" si="131"/>
        <v xml:space="preserve"> /  / .
 /  / .
 /  / .</v>
      </c>
      <c r="PH193" s="101" t="str">
        <f t="shared" si="132"/>
        <v xml:space="preserve">Tempat Pengajian : , 
Tahun Pengajian yang dipohon : 
Tempoh Pengajian : 
Keputusan tahun terakhir : </v>
      </c>
      <c r="PI193" s="102" t="str">
        <f t="shared" si="133"/>
        <v>.</v>
      </c>
      <c r="PJ193" s="102" t="str">
        <f t="shared" si="134"/>
        <v>.</v>
      </c>
      <c r="PK193" s="103" t="str">
        <f t="shared" si="135"/>
        <v>.</v>
      </c>
      <c r="PL193" s="102" t="str">
        <f t="shared" si="136"/>
        <v>.</v>
      </c>
      <c r="PM193" s="102" t="str">
        <f t="shared" si="137"/>
        <v>.</v>
      </c>
      <c r="PN193" s="102" t="str">
        <f t="shared" si="138"/>
        <v>.</v>
      </c>
      <c r="PO193" s="102" t="str">
        <f t="shared" si="139"/>
        <v>.</v>
      </c>
      <c r="PP193" s="102" t="str">
        <f t="shared" si="140"/>
        <v>.</v>
      </c>
      <c r="PQ193" s="102" t="str">
        <f t="shared" si="141"/>
        <v>.</v>
      </c>
      <c r="PR193" s="102" t="str">
        <f t="shared" si="142"/>
        <v>.</v>
      </c>
      <c r="PS193" s="102" t="str">
        <f t="shared" si="143"/>
        <v>.</v>
      </c>
      <c r="PT193" s="102" t="str">
        <f t="shared" si="144"/>
        <v>.</v>
      </c>
      <c r="PU193" s="102" t="str">
        <f t="shared" si="145"/>
        <v>.</v>
      </c>
      <c r="PV193" s="103" t="str">
        <f t="shared" si="146"/>
        <v/>
      </c>
      <c r="PW193" s="103" t="str">
        <f t="shared" si="147"/>
        <v/>
      </c>
      <c r="PX193" s="103" t="str">
        <f t="shared" si="148"/>
        <v/>
      </c>
      <c r="PY193" s="103" t="str">
        <f t="shared" si="149"/>
        <v/>
      </c>
      <c r="PZ193" s="103" t="str">
        <f t="shared" si="150"/>
        <v/>
      </c>
      <c r="QA193" s="108" t="str">
        <f t="shared" si="151"/>
        <v>.</v>
      </c>
      <c r="QB193" s="109" t="str">
        <f t="shared" si="152"/>
        <v>.</v>
      </c>
      <c r="QC193" s="108" t="str">
        <f t="shared" si="153"/>
        <v>.</v>
      </c>
      <c r="QD193" s="110"/>
      <c r="QE193" s="2" t="s">
        <v>287</v>
      </c>
      <c r="QF193" s="47"/>
      <c r="QG193" s="47"/>
      <c r="QH193" s="55"/>
      <c r="QI193" s="56"/>
      <c r="QJ193" s="55"/>
    </row>
    <row r="194" spans="1:452" ht="19.5" customHeight="1" x14ac:dyDescent="0.25">
      <c r="A194" s="128"/>
      <c r="B194" s="129"/>
      <c r="C194" s="130"/>
      <c r="D194" s="130"/>
      <c r="E194" s="130"/>
      <c r="F194" s="130"/>
      <c r="G194" s="130"/>
      <c r="H194" s="130"/>
      <c r="I194" s="129"/>
      <c r="J194" s="129"/>
      <c r="K194" s="129"/>
      <c r="L194" s="129"/>
      <c r="M194" s="129"/>
      <c r="N194" s="129"/>
      <c r="O194" s="128"/>
      <c r="P194" s="131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/>
      <c r="OB194" s="105"/>
      <c r="OC194" s="105"/>
      <c r="OD194" s="146"/>
      <c r="OE194" s="103" t="str">
        <f t="shared" si="106"/>
        <v>..</v>
      </c>
      <c r="OF194" s="103"/>
      <c r="OG194" s="106" t="str">
        <f t="shared" si="107"/>
        <v>..</v>
      </c>
      <c r="OH194" s="106" t="str">
        <f t="shared" si="108"/>
        <v>..</v>
      </c>
      <c r="OI194" s="106"/>
      <c r="OJ194" s="106"/>
      <c r="OK194" s="102" t="str">
        <f t="shared" si="109"/>
        <v>.</v>
      </c>
      <c r="OL194" s="102" t="str">
        <f t="shared" si="110"/>
        <v>.</v>
      </c>
      <c r="OM194" s="102" t="str">
        <f t="shared" si="111"/>
        <v>.</v>
      </c>
      <c r="ON194" s="102" t="str">
        <f t="shared" si="112"/>
        <v>.</v>
      </c>
      <c r="OO194" s="102" t="str">
        <f t="shared" si="113"/>
        <v>.</v>
      </c>
      <c r="OP194" s="102" t="str">
        <f t="shared" si="114"/>
        <v>.</v>
      </c>
      <c r="OQ194" s="102" t="str">
        <f t="shared" si="115"/>
        <v>.</v>
      </c>
      <c r="OR194" s="102" t="str">
        <f t="shared" si="116"/>
        <v>.</v>
      </c>
      <c r="OS194" s="102" t="str">
        <f t="shared" si="117"/>
        <v>.</v>
      </c>
      <c r="OT194" s="102" t="str">
        <f t="shared" si="118"/>
        <v>.</v>
      </c>
      <c r="OU194" s="102" t="str">
        <f t="shared" si="119"/>
        <v>.</v>
      </c>
      <c r="OV194" s="99" t="str">
        <f t="shared" si="120"/>
        <v/>
      </c>
      <c r="OW194" s="99" t="str">
        <f t="shared" si="121"/>
        <v/>
      </c>
      <c r="OX194" s="99" t="str">
        <f t="shared" si="122"/>
        <v/>
      </c>
      <c r="OY194" s="99" t="str">
        <f t="shared" si="123"/>
        <v/>
      </c>
      <c r="OZ194" s="99" t="str">
        <f t="shared" si="124"/>
        <v/>
      </c>
      <c r="PA194" s="100" t="str">
        <f t="shared" si="125"/>
        <v>.</v>
      </c>
      <c r="PB194" s="100" t="str">
        <f t="shared" si="126"/>
        <v xml:space="preserve"> /  / .</v>
      </c>
      <c r="PC194" s="107" t="str">
        <f t="shared" si="127"/>
        <v>.</v>
      </c>
      <c r="PD194" s="107" t="str">
        <f t="shared" si="128"/>
        <v xml:space="preserve"> /  / .</v>
      </c>
      <c r="PE194" s="100" t="str">
        <f t="shared" si="129"/>
        <v>.</v>
      </c>
      <c r="PF194" s="100" t="str">
        <f t="shared" si="130"/>
        <v xml:space="preserve"> /  / .</v>
      </c>
      <c r="PG194" s="99" t="str">
        <f t="shared" si="131"/>
        <v xml:space="preserve"> /  / .
 /  / .
 /  / .</v>
      </c>
      <c r="PH194" s="101" t="str">
        <f t="shared" si="132"/>
        <v xml:space="preserve">Tempat Pengajian : , 
Tahun Pengajian yang dipohon : 
Tempoh Pengajian : 
Keputusan tahun terakhir : </v>
      </c>
      <c r="PI194" s="102" t="str">
        <f t="shared" si="133"/>
        <v>.</v>
      </c>
      <c r="PJ194" s="102" t="str">
        <f t="shared" si="134"/>
        <v>.</v>
      </c>
      <c r="PK194" s="103" t="str">
        <f t="shared" si="135"/>
        <v>.</v>
      </c>
      <c r="PL194" s="102" t="str">
        <f t="shared" si="136"/>
        <v>.</v>
      </c>
      <c r="PM194" s="102" t="str">
        <f t="shared" si="137"/>
        <v>.</v>
      </c>
      <c r="PN194" s="102" t="str">
        <f t="shared" si="138"/>
        <v>.</v>
      </c>
      <c r="PO194" s="102" t="str">
        <f t="shared" si="139"/>
        <v>.</v>
      </c>
      <c r="PP194" s="102" t="str">
        <f t="shared" si="140"/>
        <v>.</v>
      </c>
      <c r="PQ194" s="102" t="str">
        <f t="shared" si="141"/>
        <v>.</v>
      </c>
      <c r="PR194" s="102" t="str">
        <f t="shared" si="142"/>
        <v>.</v>
      </c>
      <c r="PS194" s="102" t="str">
        <f t="shared" si="143"/>
        <v>.</v>
      </c>
      <c r="PT194" s="102" t="str">
        <f t="shared" si="144"/>
        <v>.</v>
      </c>
      <c r="PU194" s="102" t="str">
        <f t="shared" si="145"/>
        <v>.</v>
      </c>
      <c r="PV194" s="103" t="str">
        <f t="shared" si="146"/>
        <v/>
      </c>
      <c r="PW194" s="103" t="str">
        <f t="shared" si="147"/>
        <v/>
      </c>
      <c r="PX194" s="103" t="str">
        <f t="shared" si="148"/>
        <v/>
      </c>
      <c r="PY194" s="103" t="str">
        <f t="shared" si="149"/>
        <v/>
      </c>
      <c r="PZ194" s="103" t="str">
        <f t="shared" si="150"/>
        <v/>
      </c>
      <c r="QA194" s="108" t="str">
        <f t="shared" si="151"/>
        <v>.</v>
      </c>
      <c r="QB194" s="109" t="str">
        <f t="shared" si="152"/>
        <v>.</v>
      </c>
      <c r="QC194" s="108" t="str">
        <f t="shared" si="153"/>
        <v>.</v>
      </c>
      <c r="QD194" s="110"/>
      <c r="QE194" s="2" t="s">
        <v>287</v>
      </c>
      <c r="QF194" s="47"/>
      <c r="QG194" s="47"/>
      <c r="QH194" s="55"/>
      <c r="QI194" s="56"/>
      <c r="QJ194" s="55"/>
    </row>
    <row r="195" spans="1:452" ht="19.5" customHeight="1" x14ac:dyDescent="0.25">
      <c r="A195" s="128"/>
      <c r="B195" s="129"/>
      <c r="C195" s="130"/>
      <c r="D195" s="130"/>
      <c r="E195" s="130"/>
      <c r="F195" s="130"/>
      <c r="G195" s="130"/>
      <c r="H195" s="130"/>
      <c r="I195" s="129"/>
      <c r="J195" s="129"/>
      <c r="K195" s="129"/>
      <c r="L195" s="129"/>
      <c r="M195" s="129"/>
      <c r="N195" s="129"/>
      <c r="O195" s="128"/>
      <c r="P195" s="131"/>
      <c r="Q195" s="128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8"/>
      <c r="OB195" s="105"/>
      <c r="OC195" s="105"/>
      <c r="OD195" s="146"/>
      <c r="OE195" s="103" t="str">
        <f t="shared" si="106"/>
        <v>..</v>
      </c>
      <c r="OF195" s="103"/>
      <c r="OG195" s="106" t="str">
        <f t="shared" si="107"/>
        <v>..</v>
      </c>
      <c r="OH195" s="106" t="str">
        <f t="shared" si="108"/>
        <v>..</v>
      </c>
      <c r="OI195" s="106"/>
      <c r="OJ195" s="106"/>
      <c r="OK195" s="102" t="str">
        <f t="shared" si="109"/>
        <v>.</v>
      </c>
      <c r="OL195" s="102" t="str">
        <f t="shared" si="110"/>
        <v>.</v>
      </c>
      <c r="OM195" s="102" t="str">
        <f t="shared" si="111"/>
        <v>.</v>
      </c>
      <c r="ON195" s="102" t="str">
        <f t="shared" si="112"/>
        <v>.</v>
      </c>
      <c r="OO195" s="102" t="str">
        <f t="shared" si="113"/>
        <v>.</v>
      </c>
      <c r="OP195" s="102" t="str">
        <f t="shared" si="114"/>
        <v>.</v>
      </c>
      <c r="OQ195" s="102" t="str">
        <f t="shared" si="115"/>
        <v>.</v>
      </c>
      <c r="OR195" s="102" t="str">
        <f t="shared" si="116"/>
        <v>.</v>
      </c>
      <c r="OS195" s="102" t="str">
        <f t="shared" si="117"/>
        <v>.</v>
      </c>
      <c r="OT195" s="102" t="str">
        <f t="shared" si="118"/>
        <v>.</v>
      </c>
      <c r="OU195" s="102" t="str">
        <f t="shared" si="119"/>
        <v>.</v>
      </c>
      <c r="OV195" s="99" t="str">
        <f t="shared" si="120"/>
        <v/>
      </c>
      <c r="OW195" s="99" t="str">
        <f t="shared" si="121"/>
        <v/>
      </c>
      <c r="OX195" s="99" t="str">
        <f t="shared" si="122"/>
        <v/>
      </c>
      <c r="OY195" s="99" t="str">
        <f t="shared" si="123"/>
        <v/>
      </c>
      <c r="OZ195" s="99" t="str">
        <f t="shared" si="124"/>
        <v/>
      </c>
      <c r="PA195" s="100" t="str">
        <f t="shared" si="125"/>
        <v>.</v>
      </c>
      <c r="PB195" s="100" t="str">
        <f t="shared" si="126"/>
        <v xml:space="preserve"> /  / .</v>
      </c>
      <c r="PC195" s="107" t="str">
        <f t="shared" si="127"/>
        <v>.</v>
      </c>
      <c r="PD195" s="107" t="str">
        <f t="shared" si="128"/>
        <v xml:space="preserve"> /  / .</v>
      </c>
      <c r="PE195" s="100" t="str">
        <f t="shared" si="129"/>
        <v>.</v>
      </c>
      <c r="PF195" s="100" t="str">
        <f t="shared" si="130"/>
        <v xml:space="preserve"> /  / .</v>
      </c>
      <c r="PG195" s="99" t="str">
        <f t="shared" si="131"/>
        <v xml:space="preserve"> /  / .
 /  / .
 /  / .</v>
      </c>
      <c r="PH195" s="101" t="str">
        <f t="shared" si="132"/>
        <v xml:space="preserve">Tempat Pengajian : , 
Tahun Pengajian yang dipohon : 
Tempoh Pengajian : 
Keputusan tahun terakhir : </v>
      </c>
      <c r="PI195" s="102" t="str">
        <f t="shared" si="133"/>
        <v>.</v>
      </c>
      <c r="PJ195" s="102" t="str">
        <f t="shared" si="134"/>
        <v>.</v>
      </c>
      <c r="PK195" s="103" t="str">
        <f t="shared" si="135"/>
        <v>.</v>
      </c>
      <c r="PL195" s="102" t="str">
        <f t="shared" si="136"/>
        <v>.</v>
      </c>
      <c r="PM195" s="102" t="str">
        <f t="shared" si="137"/>
        <v>.</v>
      </c>
      <c r="PN195" s="102" t="str">
        <f t="shared" si="138"/>
        <v>.</v>
      </c>
      <c r="PO195" s="102" t="str">
        <f t="shared" si="139"/>
        <v>.</v>
      </c>
      <c r="PP195" s="102" t="str">
        <f t="shared" si="140"/>
        <v>.</v>
      </c>
      <c r="PQ195" s="102" t="str">
        <f t="shared" si="141"/>
        <v>.</v>
      </c>
      <c r="PR195" s="102" t="str">
        <f t="shared" si="142"/>
        <v>.</v>
      </c>
      <c r="PS195" s="102" t="str">
        <f t="shared" si="143"/>
        <v>.</v>
      </c>
      <c r="PT195" s="102" t="str">
        <f t="shared" si="144"/>
        <v>.</v>
      </c>
      <c r="PU195" s="102" t="str">
        <f t="shared" si="145"/>
        <v>.</v>
      </c>
      <c r="PV195" s="103" t="str">
        <f t="shared" si="146"/>
        <v/>
      </c>
      <c r="PW195" s="103" t="str">
        <f t="shared" si="147"/>
        <v/>
      </c>
      <c r="PX195" s="103" t="str">
        <f t="shared" si="148"/>
        <v/>
      </c>
      <c r="PY195" s="103" t="str">
        <f t="shared" si="149"/>
        <v/>
      </c>
      <c r="PZ195" s="103" t="str">
        <f t="shared" si="150"/>
        <v/>
      </c>
      <c r="QA195" s="108" t="str">
        <f t="shared" si="151"/>
        <v>.</v>
      </c>
      <c r="QB195" s="109" t="str">
        <f t="shared" si="152"/>
        <v>.</v>
      </c>
      <c r="QC195" s="108" t="str">
        <f t="shared" si="153"/>
        <v>.</v>
      </c>
      <c r="QD195" s="110"/>
      <c r="QE195" s="2" t="s">
        <v>287</v>
      </c>
      <c r="QF195" s="47"/>
      <c r="QG195" s="47"/>
      <c r="QH195" s="55"/>
      <c r="QI195" s="56"/>
      <c r="QJ195" s="55"/>
    </row>
    <row r="196" spans="1:452" ht="19.5" customHeight="1" x14ac:dyDescent="0.25">
      <c r="A196" s="128"/>
      <c r="B196" s="129"/>
      <c r="C196" s="130"/>
      <c r="D196" s="130"/>
      <c r="E196" s="130"/>
      <c r="F196" s="130"/>
      <c r="G196" s="130"/>
      <c r="H196" s="130"/>
      <c r="I196" s="129"/>
      <c r="J196" s="129"/>
      <c r="K196" s="129"/>
      <c r="L196" s="129"/>
      <c r="M196" s="129"/>
      <c r="N196" s="129"/>
      <c r="O196" s="128"/>
      <c r="P196" s="131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  <c r="AB196" s="128"/>
      <c r="OB196" s="105"/>
      <c r="OC196" s="105"/>
      <c r="OD196" s="146"/>
      <c r="OE196" s="103" t="str">
        <f t="shared" si="106"/>
        <v>..</v>
      </c>
      <c r="OF196" s="103"/>
      <c r="OG196" s="106" t="str">
        <f t="shared" si="107"/>
        <v>..</v>
      </c>
      <c r="OH196" s="106" t="str">
        <f t="shared" si="108"/>
        <v>..</v>
      </c>
      <c r="OI196" s="106"/>
      <c r="OJ196" s="106"/>
      <c r="OK196" s="102" t="str">
        <f t="shared" si="109"/>
        <v>.</v>
      </c>
      <c r="OL196" s="102" t="str">
        <f t="shared" si="110"/>
        <v>.</v>
      </c>
      <c r="OM196" s="102" t="str">
        <f t="shared" si="111"/>
        <v>.</v>
      </c>
      <c r="ON196" s="102" t="str">
        <f t="shared" si="112"/>
        <v>.</v>
      </c>
      <c r="OO196" s="102" t="str">
        <f t="shared" si="113"/>
        <v>.</v>
      </c>
      <c r="OP196" s="102" t="str">
        <f t="shared" si="114"/>
        <v>.</v>
      </c>
      <c r="OQ196" s="102" t="str">
        <f t="shared" si="115"/>
        <v>.</v>
      </c>
      <c r="OR196" s="102" t="str">
        <f t="shared" si="116"/>
        <v>.</v>
      </c>
      <c r="OS196" s="102" t="str">
        <f t="shared" si="117"/>
        <v>.</v>
      </c>
      <c r="OT196" s="102" t="str">
        <f t="shared" si="118"/>
        <v>.</v>
      </c>
      <c r="OU196" s="102" t="str">
        <f t="shared" si="119"/>
        <v>.</v>
      </c>
      <c r="OV196" s="99" t="str">
        <f t="shared" si="120"/>
        <v/>
      </c>
      <c r="OW196" s="99" t="str">
        <f t="shared" si="121"/>
        <v/>
      </c>
      <c r="OX196" s="99" t="str">
        <f t="shared" si="122"/>
        <v/>
      </c>
      <c r="OY196" s="99" t="str">
        <f t="shared" si="123"/>
        <v/>
      </c>
      <c r="OZ196" s="99" t="str">
        <f t="shared" si="124"/>
        <v/>
      </c>
      <c r="PA196" s="100" t="str">
        <f t="shared" si="125"/>
        <v>.</v>
      </c>
      <c r="PB196" s="100" t="str">
        <f t="shared" si="126"/>
        <v xml:space="preserve"> /  / .</v>
      </c>
      <c r="PC196" s="107" t="str">
        <f t="shared" si="127"/>
        <v>.</v>
      </c>
      <c r="PD196" s="107" t="str">
        <f t="shared" si="128"/>
        <v xml:space="preserve"> /  / .</v>
      </c>
      <c r="PE196" s="100" t="str">
        <f t="shared" si="129"/>
        <v>.</v>
      </c>
      <c r="PF196" s="100" t="str">
        <f t="shared" si="130"/>
        <v xml:space="preserve"> /  / .</v>
      </c>
      <c r="PG196" s="99" t="str">
        <f t="shared" si="131"/>
        <v xml:space="preserve"> /  / .
 /  / .
 /  / .</v>
      </c>
      <c r="PH196" s="101" t="str">
        <f t="shared" si="132"/>
        <v xml:space="preserve">Tempat Pengajian : , 
Tahun Pengajian yang dipohon : 
Tempoh Pengajian : 
Keputusan tahun terakhir : </v>
      </c>
      <c r="PI196" s="102" t="str">
        <f t="shared" si="133"/>
        <v>.</v>
      </c>
      <c r="PJ196" s="102" t="str">
        <f t="shared" si="134"/>
        <v>.</v>
      </c>
      <c r="PK196" s="103" t="str">
        <f t="shared" si="135"/>
        <v>.</v>
      </c>
      <c r="PL196" s="102" t="str">
        <f t="shared" si="136"/>
        <v>.</v>
      </c>
      <c r="PM196" s="102" t="str">
        <f t="shared" si="137"/>
        <v>.</v>
      </c>
      <c r="PN196" s="102" t="str">
        <f t="shared" si="138"/>
        <v>.</v>
      </c>
      <c r="PO196" s="102" t="str">
        <f t="shared" si="139"/>
        <v>.</v>
      </c>
      <c r="PP196" s="102" t="str">
        <f t="shared" si="140"/>
        <v>.</v>
      </c>
      <c r="PQ196" s="102" t="str">
        <f t="shared" si="141"/>
        <v>.</v>
      </c>
      <c r="PR196" s="102" t="str">
        <f t="shared" si="142"/>
        <v>.</v>
      </c>
      <c r="PS196" s="102" t="str">
        <f t="shared" si="143"/>
        <v>.</v>
      </c>
      <c r="PT196" s="102" t="str">
        <f t="shared" si="144"/>
        <v>.</v>
      </c>
      <c r="PU196" s="102" t="str">
        <f t="shared" si="145"/>
        <v>.</v>
      </c>
      <c r="PV196" s="103" t="str">
        <f t="shared" si="146"/>
        <v/>
      </c>
      <c r="PW196" s="103" t="str">
        <f t="shared" si="147"/>
        <v/>
      </c>
      <c r="PX196" s="103" t="str">
        <f t="shared" si="148"/>
        <v/>
      </c>
      <c r="PY196" s="103" t="str">
        <f t="shared" si="149"/>
        <v/>
      </c>
      <c r="PZ196" s="103" t="str">
        <f t="shared" si="150"/>
        <v/>
      </c>
      <c r="QA196" s="108" t="str">
        <f t="shared" si="151"/>
        <v>.</v>
      </c>
      <c r="QB196" s="109" t="str">
        <f t="shared" si="152"/>
        <v>.</v>
      </c>
      <c r="QC196" s="108" t="str">
        <f t="shared" si="153"/>
        <v>.</v>
      </c>
      <c r="QD196" s="110"/>
      <c r="QE196" s="2" t="s">
        <v>287</v>
      </c>
      <c r="QF196" s="47"/>
      <c r="QG196" s="47"/>
      <c r="QH196" s="55"/>
      <c r="QI196" s="56"/>
      <c r="QJ196" s="55"/>
    </row>
    <row r="197" spans="1:452" ht="19.5" customHeight="1" x14ac:dyDescent="0.25">
      <c r="A197" s="128"/>
      <c r="B197" s="129"/>
      <c r="C197" s="130"/>
      <c r="D197" s="130"/>
      <c r="E197" s="130"/>
      <c r="F197" s="130"/>
      <c r="G197" s="130"/>
      <c r="H197" s="130"/>
      <c r="I197" s="129"/>
      <c r="J197" s="129"/>
      <c r="K197" s="129"/>
      <c r="L197" s="129"/>
      <c r="M197" s="129"/>
      <c r="N197" s="129"/>
      <c r="O197" s="128"/>
      <c r="P197" s="131"/>
      <c r="Q197" s="128"/>
      <c r="R197" s="128"/>
      <c r="S197" s="128"/>
      <c r="T197" s="128"/>
      <c r="U197" s="128"/>
      <c r="V197" s="128"/>
      <c r="W197" s="128"/>
      <c r="X197" s="128"/>
      <c r="Y197" s="128"/>
      <c r="Z197" s="128"/>
      <c r="AA197" s="128"/>
      <c r="AB197" s="128"/>
      <c r="OB197" s="105"/>
      <c r="OC197" s="105"/>
      <c r="OD197" s="146"/>
      <c r="OE197" s="103" t="str">
        <f t="shared" si="106"/>
        <v>..</v>
      </c>
      <c r="OF197" s="103"/>
      <c r="OG197" s="106" t="str">
        <f t="shared" si="107"/>
        <v>..</v>
      </c>
      <c r="OH197" s="106" t="str">
        <f t="shared" si="108"/>
        <v>..</v>
      </c>
      <c r="OI197" s="106"/>
      <c r="OJ197" s="106"/>
      <c r="OK197" s="102" t="str">
        <f t="shared" si="109"/>
        <v>.</v>
      </c>
      <c r="OL197" s="102" t="str">
        <f t="shared" si="110"/>
        <v>.</v>
      </c>
      <c r="OM197" s="102" t="str">
        <f t="shared" si="111"/>
        <v>.</v>
      </c>
      <c r="ON197" s="102" t="str">
        <f t="shared" si="112"/>
        <v>.</v>
      </c>
      <c r="OO197" s="102" t="str">
        <f t="shared" si="113"/>
        <v>.</v>
      </c>
      <c r="OP197" s="102" t="str">
        <f t="shared" si="114"/>
        <v>.</v>
      </c>
      <c r="OQ197" s="102" t="str">
        <f t="shared" si="115"/>
        <v>.</v>
      </c>
      <c r="OR197" s="102" t="str">
        <f t="shared" si="116"/>
        <v>.</v>
      </c>
      <c r="OS197" s="102" t="str">
        <f t="shared" si="117"/>
        <v>.</v>
      </c>
      <c r="OT197" s="102" t="str">
        <f t="shared" si="118"/>
        <v>.</v>
      </c>
      <c r="OU197" s="102" t="str">
        <f t="shared" si="119"/>
        <v>.</v>
      </c>
      <c r="OV197" s="99" t="str">
        <f t="shared" si="120"/>
        <v/>
      </c>
      <c r="OW197" s="99" t="str">
        <f t="shared" si="121"/>
        <v/>
      </c>
      <c r="OX197" s="99" t="str">
        <f t="shared" si="122"/>
        <v/>
      </c>
      <c r="OY197" s="99" t="str">
        <f t="shared" si="123"/>
        <v/>
      </c>
      <c r="OZ197" s="99" t="str">
        <f t="shared" si="124"/>
        <v/>
      </c>
      <c r="PA197" s="100" t="str">
        <f t="shared" si="125"/>
        <v>.</v>
      </c>
      <c r="PB197" s="100" t="str">
        <f t="shared" si="126"/>
        <v xml:space="preserve"> /  / .</v>
      </c>
      <c r="PC197" s="107" t="str">
        <f t="shared" si="127"/>
        <v>.</v>
      </c>
      <c r="PD197" s="107" t="str">
        <f t="shared" si="128"/>
        <v xml:space="preserve"> /  / .</v>
      </c>
      <c r="PE197" s="100" t="str">
        <f t="shared" si="129"/>
        <v>.</v>
      </c>
      <c r="PF197" s="100" t="str">
        <f t="shared" si="130"/>
        <v xml:space="preserve"> /  / .</v>
      </c>
      <c r="PG197" s="99" t="str">
        <f t="shared" si="131"/>
        <v xml:space="preserve"> /  / .
 /  / .
 /  / .</v>
      </c>
      <c r="PH197" s="101" t="str">
        <f t="shared" si="132"/>
        <v xml:space="preserve">Tempat Pengajian : , 
Tahun Pengajian yang dipohon : 
Tempoh Pengajian : 
Keputusan tahun terakhir : </v>
      </c>
      <c r="PI197" s="102" t="str">
        <f t="shared" si="133"/>
        <v>.</v>
      </c>
      <c r="PJ197" s="102" t="str">
        <f t="shared" si="134"/>
        <v>.</v>
      </c>
      <c r="PK197" s="103" t="str">
        <f t="shared" si="135"/>
        <v>.</v>
      </c>
      <c r="PL197" s="102" t="str">
        <f t="shared" si="136"/>
        <v>.</v>
      </c>
      <c r="PM197" s="102" t="str">
        <f t="shared" si="137"/>
        <v>.</v>
      </c>
      <c r="PN197" s="102" t="str">
        <f t="shared" si="138"/>
        <v>.</v>
      </c>
      <c r="PO197" s="102" t="str">
        <f t="shared" si="139"/>
        <v>.</v>
      </c>
      <c r="PP197" s="102" t="str">
        <f t="shared" si="140"/>
        <v>.</v>
      </c>
      <c r="PQ197" s="102" t="str">
        <f t="shared" si="141"/>
        <v>.</v>
      </c>
      <c r="PR197" s="102" t="str">
        <f t="shared" si="142"/>
        <v>.</v>
      </c>
      <c r="PS197" s="102" t="str">
        <f t="shared" si="143"/>
        <v>.</v>
      </c>
      <c r="PT197" s="102" t="str">
        <f t="shared" si="144"/>
        <v>.</v>
      </c>
      <c r="PU197" s="102" t="str">
        <f t="shared" si="145"/>
        <v>.</v>
      </c>
      <c r="PV197" s="103" t="str">
        <f t="shared" si="146"/>
        <v/>
      </c>
      <c r="PW197" s="103" t="str">
        <f t="shared" si="147"/>
        <v/>
      </c>
      <c r="PX197" s="103" t="str">
        <f t="shared" si="148"/>
        <v/>
      </c>
      <c r="PY197" s="103" t="str">
        <f t="shared" si="149"/>
        <v/>
      </c>
      <c r="PZ197" s="103" t="str">
        <f t="shared" si="150"/>
        <v/>
      </c>
      <c r="QA197" s="108" t="str">
        <f t="shared" si="151"/>
        <v>.</v>
      </c>
      <c r="QB197" s="109" t="str">
        <f t="shared" si="152"/>
        <v>.</v>
      </c>
      <c r="QC197" s="108" t="str">
        <f t="shared" si="153"/>
        <v>.</v>
      </c>
      <c r="QD197" s="110"/>
      <c r="QE197" s="2" t="s">
        <v>287</v>
      </c>
      <c r="QF197" s="47"/>
      <c r="QG197" s="47"/>
      <c r="QH197" s="55"/>
      <c r="QI197" s="56"/>
      <c r="QJ197" s="55"/>
    </row>
    <row r="198" spans="1:452" ht="19.5" customHeight="1" x14ac:dyDescent="0.25">
      <c r="A198" s="128"/>
      <c r="B198" s="129"/>
      <c r="C198" s="130"/>
      <c r="D198" s="130"/>
      <c r="E198" s="130"/>
      <c r="F198" s="130"/>
      <c r="G198" s="130"/>
      <c r="H198" s="130"/>
      <c r="I198" s="129"/>
      <c r="J198" s="129"/>
      <c r="K198" s="129"/>
      <c r="L198" s="129"/>
      <c r="M198" s="129"/>
      <c r="N198" s="129"/>
      <c r="O198" s="128"/>
      <c r="P198" s="131"/>
      <c r="Q198" s="128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/>
      <c r="OB198" s="105"/>
      <c r="OC198" s="105"/>
      <c r="OD198" s="146"/>
      <c r="OE198" s="103" t="str">
        <f t="shared" si="106"/>
        <v>..</v>
      </c>
      <c r="OF198" s="103"/>
      <c r="OG198" s="106" t="str">
        <f t="shared" si="107"/>
        <v>..</v>
      </c>
      <c r="OH198" s="106" t="str">
        <f t="shared" si="108"/>
        <v>..</v>
      </c>
      <c r="OI198" s="106"/>
      <c r="OJ198" s="106"/>
      <c r="OK198" s="102" t="str">
        <f t="shared" si="109"/>
        <v>.</v>
      </c>
      <c r="OL198" s="102" t="str">
        <f t="shared" si="110"/>
        <v>.</v>
      </c>
      <c r="OM198" s="102" t="str">
        <f t="shared" si="111"/>
        <v>.</v>
      </c>
      <c r="ON198" s="102" t="str">
        <f t="shared" si="112"/>
        <v>.</v>
      </c>
      <c r="OO198" s="102" t="str">
        <f t="shared" si="113"/>
        <v>.</v>
      </c>
      <c r="OP198" s="102" t="str">
        <f t="shared" si="114"/>
        <v>.</v>
      </c>
      <c r="OQ198" s="102" t="str">
        <f t="shared" si="115"/>
        <v>.</v>
      </c>
      <c r="OR198" s="102" t="str">
        <f t="shared" si="116"/>
        <v>.</v>
      </c>
      <c r="OS198" s="102" t="str">
        <f t="shared" si="117"/>
        <v>.</v>
      </c>
      <c r="OT198" s="102" t="str">
        <f t="shared" si="118"/>
        <v>.</v>
      </c>
      <c r="OU198" s="102" t="str">
        <f t="shared" si="119"/>
        <v>.</v>
      </c>
      <c r="OV198" s="99" t="str">
        <f t="shared" si="120"/>
        <v/>
      </c>
      <c r="OW198" s="99" t="str">
        <f t="shared" si="121"/>
        <v/>
      </c>
      <c r="OX198" s="99" t="str">
        <f t="shared" si="122"/>
        <v/>
      </c>
      <c r="OY198" s="99" t="str">
        <f t="shared" si="123"/>
        <v/>
      </c>
      <c r="OZ198" s="99" t="str">
        <f t="shared" si="124"/>
        <v/>
      </c>
      <c r="PA198" s="100" t="str">
        <f t="shared" si="125"/>
        <v>.</v>
      </c>
      <c r="PB198" s="100" t="str">
        <f t="shared" si="126"/>
        <v xml:space="preserve"> /  / .</v>
      </c>
      <c r="PC198" s="107" t="str">
        <f t="shared" si="127"/>
        <v>.</v>
      </c>
      <c r="PD198" s="107" t="str">
        <f t="shared" si="128"/>
        <v xml:space="preserve"> /  / .</v>
      </c>
      <c r="PE198" s="100" t="str">
        <f t="shared" si="129"/>
        <v>.</v>
      </c>
      <c r="PF198" s="100" t="str">
        <f t="shared" si="130"/>
        <v xml:space="preserve"> /  / .</v>
      </c>
      <c r="PG198" s="99" t="str">
        <f t="shared" si="131"/>
        <v xml:space="preserve"> /  / .
 /  / .
 /  / .</v>
      </c>
      <c r="PH198" s="101" t="str">
        <f t="shared" si="132"/>
        <v xml:space="preserve">Tempat Pengajian : , 
Tahun Pengajian yang dipohon : 
Tempoh Pengajian : 
Keputusan tahun terakhir : </v>
      </c>
      <c r="PI198" s="102" t="str">
        <f t="shared" si="133"/>
        <v>.</v>
      </c>
      <c r="PJ198" s="102" t="str">
        <f t="shared" si="134"/>
        <v>.</v>
      </c>
      <c r="PK198" s="103" t="str">
        <f t="shared" si="135"/>
        <v>.</v>
      </c>
      <c r="PL198" s="102" t="str">
        <f t="shared" si="136"/>
        <v>.</v>
      </c>
      <c r="PM198" s="102" t="str">
        <f t="shared" si="137"/>
        <v>.</v>
      </c>
      <c r="PN198" s="102" t="str">
        <f t="shared" si="138"/>
        <v>.</v>
      </c>
      <c r="PO198" s="102" t="str">
        <f t="shared" si="139"/>
        <v>.</v>
      </c>
      <c r="PP198" s="102" t="str">
        <f t="shared" si="140"/>
        <v>.</v>
      </c>
      <c r="PQ198" s="102" t="str">
        <f t="shared" si="141"/>
        <v>.</v>
      </c>
      <c r="PR198" s="102" t="str">
        <f t="shared" si="142"/>
        <v>.</v>
      </c>
      <c r="PS198" s="102" t="str">
        <f t="shared" si="143"/>
        <v>.</v>
      </c>
      <c r="PT198" s="102" t="str">
        <f t="shared" si="144"/>
        <v>.</v>
      </c>
      <c r="PU198" s="102" t="str">
        <f t="shared" si="145"/>
        <v>.</v>
      </c>
      <c r="PV198" s="103" t="str">
        <f t="shared" si="146"/>
        <v/>
      </c>
      <c r="PW198" s="103" t="str">
        <f t="shared" si="147"/>
        <v/>
      </c>
      <c r="PX198" s="103" t="str">
        <f t="shared" si="148"/>
        <v/>
      </c>
      <c r="PY198" s="103" t="str">
        <f t="shared" si="149"/>
        <v/>
      </c>
      <c r="PZ198" s="103" t="str">
        <f t="shared" si="150"/>
        <v/>
      </c>
      <c r="QA198" s="108" t="str">
        <f t="shared" si="151"/>
        <v>.</v>
      </c>
      <c r="QB198" s="109" t="str">
        <f t="shared" si="152"/>
        <v>.</v>
      </c>
      <c r="QC198" s="108" t="str">
        <f t="shared" si="153"/>
        <v>.</v>
      </c>
      <c r="QD198" s="110"/>
      <c r="QE198" s="2" t="s">
        <v>287</v>
      </c>
      <c r="QF198" s="47"/>
      <c r="QG198" s="47"/>
      <c r="QH198" s="55"/>
      <c r="QI198" s="56"/>
      <c r="QJ198" s="55"/>
    </row>
    <row r="199" spans="1:452" ht="19.5" customHeight="1" x14ac:dyDescent="0.25">
      <c r="A199" s="128"/>
      <c r="B199" s="129"/>
      <c r="C199" s="130"/>
      <c r="D199" s="130"/>
      <c r="E199" s="130"/>
      <c r="F199" s="130"/>
      <c r="G199" s="130"/>
      <c r="H199" s="130"/>
      <c r="I199" s="129"/>
      <c r="J199" s="129"/>
      <c r="K199" s="129"/>
      <c r="L199" s="129"/>
      <c r="M199" s="129"/>
      <c r="N199" s="129"/>
      <c r="O199" s="128"/>
      <c r="P199" s="131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8"/>
      <c r="OB199" s="105"/>
      <c r="OC199" s="105"/>
      <c r="OD199" s="146"/>
      <c r="OE199" s="103" t="str">
        <f t="shared" si="106"/>
        <v>..</v>
      </c>
      <c r="OF199" s="103"/>
      <c r="OG199" s="106" t="str">
        <f t="shared" si="107"/>
        <v>..</v>
      </c>
      <c r="OH199" s="106" t="str">
        <f t="shared" si="108"/>
        <v>..</v>
      </c>
      <c r="OI199" s="106"/>
      <c r="OJ199" s="106"/>
      <c r="OK199" s="102" t="str">
        <f t="shared" si="109"/>
        <v>.</v>
      </c>
      <c r="OL199" s="102" t="str">
        <f t="shared" si="110"/>
        <v>.</v>
      </c>
      <c r="OM199" s="102" t="str">
        <f t="shared" si="111"/>
        <v>.</v>
      </c>
      <c r="ON199" s="102" t="str">
        <f t="shared" si="112"/>
        <v>.</v>
      </c>
      <c r="OO199" s="102" t="str">
        <f t="shared" si="113"/>
        <v>.</v>
      </c>
      <c r="OP199" s="102" t="str">
        <f t="shared" si="114"/>
        <v>.</v>
      </c>
      <c r="OQ199" s="102" t="str">
        <f t="shared" si="115"/>
        <v>.</v>
      </c>
      <c r="OR199" s="102" t="str">
        <f t="shared" si="116"/>
        <v>.</v>
      </c>
      <c r="OS199" s="102" t="str">
        <f t="shared" si="117"/>
        <v>.</v>
      </c>
      <c r="OT199" s="102" t="str">
        <f t="shared" si="118"/>
        <v>.</v>
      </c>
      <c r="OU199" s="102" t="str">
        <f t="shared" si="119"/>
        <v>.</v>
      </c>
      <c r="OV199" s="99" t="str">
        <f t="shared" si="120"/>
        <v/>
      </c>
      <c r="OW199" s="99" t="str">
        <f t="shared" si="121"/>
        <v/>
      </c>
      <c r="OX199" s="99" t="str">
        <f t="shared" si="122"/>
        <v/>
      </c>
      <c r="OY199" s="99" t="str">
        <f t="shared" si="123"/>
        <v/>
      </c>
      <c r="OZ199" s="99" t="str">
        <f t="shared" si="124"/>
        <v/>
      </c>
      <c r="PA199" s="100" t="str">
        <f t="shared" si="125"/>
        <v>.</v>
      </c>
      <c r="PB199" s="100" t="str">
        <f t="shared" si="126"/>
        <v xml:space="preserve"> /  / .</v>
      </c>
      <c r="PC199" s="107" t="str">
        <f t="shared" si="127"/>
        <v>.</v>
      </c>
      <c r="PD199" s="107" t="str">
        <f t="shared" si="128"/>
        <v xml:space="preserve"> /  / .</v>
      </c>
      <c r="PE199" s="100" t="str">
        <f t="shared" si="129"/>
        <v>.</v>
      </c>
      <c r="PF199" s="100" t="str">
        <f t="shared" si="130"/>
        <v xml:space="preserve"> /  / .</v>
      </c>
      <c r="PG199" s="99" t="str">
        <f t="shared" si="131"/>
        <v xml:space="preserve"> /  / .
 /  / .
 /  / .</v>
      </c>
      <c r="PH199" s="101" t="str">
        <f t="shared" si="132"/>
        <v xml:space="preserve">Tempat Pengajian : , 
Tahun Pengajian yang dipohon : 
Tempoh Pengajian : 
Keputusan tahun terakhir : </v>
      </c>
      <c r="PI199" s="102" t="str">
        <f t="shared" si="133"/>
        <v>.</v>
      </c>
      <c r="PJ199" s="102" t="str">
        <f t="shared" si="134"/>
        <v>.</v>
      </c>
      <c r="PK199" s="103" t="str">
        <f t="shared" si="135"/>
        <v>.</v>
      </c>
      <c r="PL199" s="102" t="str">
        <f t="shared" si="136"/>
        <v>.</v>
      </c>
      <c r="PM199" s="102" t="str">
        <f t="shared" si="137"/>
        <v>.</v>
      </c>
      <c r="PN199" s="102" t="str">
        <f t="shared" si="138"/>
        <v>.</v>
      </c>
      <c r="PO199" s="102" t="str">
        <f t="shared" si="139"/>
        <v>.</v>
      </c>
      <c r="PP199" s="102" t="str">
        <f t="shared" si="140"/>
        <v>.</v>
      </c>
      <c r="PQ199" s="102" t="str">
        <f t="shared" si="141"/>
        <v>.</v>
      </c>
      <c r="PR199" s="102" t="str">
        <f t="shared" si="142"/>
        <v>.</v>
      </c>
      <c r="PS199" s="102" t="str">
        <f t="shared" si="143"/>
        <v>.</v>
      </c>
      <c r="PT199" s="102" t="str">
        <f t="shared" si="144"/>
        <v>.</v>
      </c>
      <c r="PU199" s="102" t="str">
        <f t="shared" si="145"/>
        <v>.</v>
      </c>
      <c r="PV199" s="103" t="str">
        <f t="shared" si="146"/>
        <v/>
      </c>
      <c r="PW199" s="103" t="str">
        <f t="shared" si="147"/>
        <v/>
      </c>
      <c r="PX199" s="103" t="str">
        <f t="shared" si="148"/>
        <v/>
      </c>
      <c r="PY199" s="103" t="str">
        <f t="shared" si="149"/>
        <v/>
      </c>
      <c r="PZ199" s="103" t="str">
        <f t="shared" si="150"/>
        <v/>
      </c>
      <c r="QA199" s="108" t="str">
        <f t="shared" si="151"/>
        <v>.</v>
      </c>
      <c r="QB199" s="109" t="str">
        <f t="shared" si="152"/>
        <v>.</v>
      </c>
      <c r="QC199" s="108" t="str">
        <f t="shared" si="153"/>
        <v>.</v>
      </c>
      <c r="QD199" s="110"/>
      <c r="QE199" s="2" t="s">
        <v>287</v>
      </c>
      <c r="QF199" s="47"/>
      <c r="QG199" s="47"/>
      <c r="QH199" s="55"/>
      <c r="QI199" s="56"/>
      <c r="QJ199" s="55"/>
    </row>
    <row r="200" spans="1:452" ht="19.5" customHeight="1" x14ac:dyDescent="0.25">
      <c r="A200" s="128"/>
      <c r="B200" s="129"/>
      <c r="C200" s="130"/>
      <c r="D200" s="130"/>
      <c r="E200" s="130"/>
      <c r="F200" s="130"/>
      <c r="G200" s="130"/>
      <c r="H200" s="130"/>
      <c r="I200" s="129"/>
      <c r="J200" s="129"/>
      <c r="K200" s="129"/>
      <c r="L200" s="129"/>
      <c r="M200" s="129"/>
      <c r="N200" s="129"/>
      <c r="O200" s="128"/>
      <c r="P200" s="131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/>
      <c r="OB200" s="105"/>
      <c r="OC200" s="105"/>
      <c r="OD200" s="146"/>
      <c r="OE200" s="103" t="str">
        <f t="shared" ref="OE200:OE204" si="154">IF(LEN(AY200)=1,"0"&amp;AY200,AY200)&amp;"."&amp;IF(LEN(AZ200)=1,"0"&amp;AZ200,AZ200)&amp;"."&amp;BA200</f>
        <v>..</v>
      </c>
      <c r="OF200" s="103"/>
      <c r="OG200" s="106" t="str">
        <f t="shared" ref="OG200:OG204" si="155">IF(LEN(AK200)=1,"0"&amp;AK200,AK200)&amp;"."&amp;IF(LEN(AJ200)=1,"0"&amp;AK200,AK200)&amp;"."&amp;AL200</f>
        <v>..</v>
      </c>
      <c r="OH200" s="106" t="str">
        <f t="shared" ref="OH200:OH204" si="156">IF(LEN(AO200)=1,"0"&amp;AO200,AO200)&amp;"."&amp;IF(LEN(AO200)=1,"0"&amp;AO200,AO200)&amp;"."&amp;AP200</f>
        <v>..</v>
      </c>
      <c r="OI200" s="106"/>
      <c r="OJ200" s="106"/>
      <c r="OK200" s="102" t="str">
        <f t="shared" ref="OK200:OK204" si="157">IF(LEN(CD200)=1,"0"&amp;CD200,CD200)&amp;"."&amp;CE200</f>
        <v>.</v>
      </c>
      <c r="OL200" s="102" t="str">
        <f t="shared" ref="OL200:OL204" si="158">IF(LEN(CK200)=1,"0"&amp;CK200,CK200)&amp;"."&amp;CL200</f>
        <v>.</v>
      </c>
      <c r="OM200" s="102" t="str">
        <f t="shared" ref="OM200:OM204" si="159">IF(LEN(CR200)=1,"0"&amp;CR200,CR200)&amp;"."&amp;CS200</f>
        <v>.</v>
      </c>
      <c r="ON200" s="102" t="str">
        <f t="shared" ref="ON200:ON204" si="160">IF(LEN(CY200)=1,"0"&amp;CY200,CY200)&amp;"."&amp;CZ200</f>
        <v>.</v>
      </c>
      <c r="OO200" s="102" t="str">
        <f t="shared" ref="OO200:OO204" si="161">IF(LEN(DF200)=1,"0"&amp;DF200,DF200)&amp;"."&amp;DG200</f>
        <v>.</v>
      </c>
      <c r="OP200" s="102" t="str">
        <f t="shared" ref="OP200:OP204" si="162">IF(LEN(DM200)=1,"0"&amp;DM200,DM200)&amp;"."&amp;DN200</f>
        <v>.</v>
      </c>
      <c r="OQ200" s="102" t="str">
        <f t="shared" ref="OQ200:OQ204" si="163">IF(LEN(DT200)=1,"0"&amp;DT200,DT200)&amp;"."&amp;DU200</f>
        <v>.</v>
      </c>
      <c r="OR200" s="102" t="str">
        <f t="shared" ref="OR200:OR204" si="164">IF(LEN(EA200)=1,"0"&amp;EA200,EA200)&amp;"."&amp;EB200</f>
        <v>.</v>
      </c>
      <c r="OS200" s="102" t="str">
        <f t="shared" ref="OS200:OS204" si="165">IF(LEN(EH200)=1,"0"&amp;EH200,EH200)&amp;"."&amp;EI200</f>
        <v>.</v>
      </c>
      <c r="OT200" s="102" t="str">
        <f t="shared" ref="OT200:OT204" si="166">IF(LEN(EO200)=1,"0"&amp;EO200,EO200)&amp;"."&amp;EP200</f>
        <v>.</v>
      </c>
      <c r="OU200" s="102" t="str">
        <f t="shared" ref="OU200:OU204" si="167">IF(LEN(EV200)=1,"0"&amp;EV200,EV200)&amp;"."&amp;EW200</f>
        <v>.</v>
      </c>
      <c r="OV200" s="99" t="str">
        <f t="shared" ref="OV200:OV204" si="168">IF(CB200=0,"",
IF(CI200=0,CB200,
IF(CP200=0,CB200&amp;CHAR(10)&amp;CI200,
IF(CW200=0,CB200&amp;CHAR(10)&amp;CI200&amp;CHAR(10)&amp;CP200,
IF(DD200=0,CB200&amp;CHAR(10)&amp;CI200&amp;CHAR(10)&amp;CP200&amp;CHAR(10)&amp;CW200,
IF(DK200=0,CB200&amp;CHAR(10)&amp;CI200&amp;CHAR(10)&amp;CP200&amp;CHAR(10)&amp;CW200&amp;CHAR(10)&amp;DD200,
IF(DR200=0,CB200&amp;CHAR(10)&amp;CI200&amp;CHAR(10)&amp;CP200&amp;CHAR(10)&amp;CW200&amp;CHAR(10)&amp;DD200&amp;CHAR(10)&amp;DK200,
IF(DY200=0,CB200&amp;CHAR(10)&amp;CI200&amp;CHAR(10)&amp;CP200&amp;CHAR(10)&amp;CW200&amp;CHAR(10)&amp;DD200&amp;CHAR(10)&amp;DK200&amp;CHAR(10)&amp;DR200,
IF(EF200=0,CB200&amp;CHAR(10)&amp;CI200&amp;CHAR(10)&amp;CP200&amp;CHAR(10)&amp;CW200&amp;CHAR(10)&amp;DD200&amp;CHAR(10)&amp;DK200&amp;CHAR(10)&amp;DR200&amp;CHAR(10)&amp;DY200,
IF(EM200=0,CB200&amp;CHAR(10)&amp;CI200&amp;CHAR(10)&amp;CP200&amp;CHAR(10)&amp;CW200&amp;CHAR(10)&amp;DD200&amp;CHAR(10)&amp;DK200&amp;CHAR(10)&amp;DR200&amp;CHAR(10)&amp;DY200&amp;CHAR(10)&amp;EF200,
IF(ET200=0,CB200&amp;CHAR(10)&amp;CI200&amp;CHAR(10)&amp;CP200&amp;CHAR(10)&amp;CW200&amp;CHAR(10)&amp;DD200&amp;CHAR(10)&amp;DK200&amp;CHAR(10)&amp;DR200&amp;CHAR(10)&amp;DY200&amp;CHAR(10)&amp;EF200&amp;CHAR(10)&amp;EM200,
                   CB200&amp;CHAR(10)&amp;CI200&amp;CHAR(10)&amp;CP200&amp;CHAR(10)&amp;CW200&amp;CHAR(10)&amp;DD200&amp;CHAR(10)&amp;DK200&amp;CHAR(10)&amp;DR200&amp;CHAR(10)&amp;DY200&amp;CHAR(10)&amp;EF200&amp;CHAR(10)&amp;EM200&amp;CHAR(10)&amp;ET200)))))))))))</f>
        <v/>
      </c>
      <c r="OW200" s="99" t="str">
        <f t="shared" ref="OW200:OW204" si="169">IF(CC200=0,"",
IF(CI200=0,CC200,
IF(CP200=0,CC200&amp;CHAR(10)&amp;CJ200,
IF(CW200=0,CC200&amp;CHAR(10)&amp;CJ200&amp;CHAR(10)&amp;CQ200,
IF(DD200=0,CC200&amp;CHAR(10)&amp;CJ200&amp;CHAR(10)&amp;CQ200&amp;CHAR(10)&amp;CX200,
IF(DK200=0,CC200&amp;CHAR(10)&amp;CJ200&amp;CHAR(10)&amp;CQ200&amp;CHAR(10)&amp;CX200&amp;CHAR(10)&amp;DE200,
IF(DR200=0,CC200&amp;CHAR(10)&amp;CJ200&amp;CHAR(10)&amp;CQ200&amp;CHAR(10)&amp;CX200&amp;CHAR(10)&amp;DE200&amp;CHAR(10)&amp;DL200,
IF(DY200=0,CC200&amp;CHAR(10)&amp;CJ200&amp;CHAR(10)&amp;CQ200&amp;CHAR(10)&amp;CX200&amp;CHAR(10)&amp;DE200&amp;CHAR(10)&amp;DL200&amp;CHAR(10)&amp;DS200,
IF(EF200=0,CC200&amp;CHAR(10)&amp;CJ200&amp;CHAR(10)&amp;CQ200&amp;CHAR(10)&amp;CX200&amp;CHAR(10)&amp;DE200&amp;CHAR(10)&amp;DL200&amp;CHAR(10)&amp;DS200&amp;CHAR(10)&amp;DZ200,
IF(EM200=0,CC200&amp;CHAR(10)&amp;CJ200&amp;CHAR(10)&amp;CQ200&amp;CHAR(10)&amp;CX200&amp;CHAR(10)&amp;DE200&amp;CHAR(10)&amp;DL200&amp;CHAR(10)&amp;DS200&amp;CHAR(10)&amp;DZ200&amp;CHAR(10)&amp;EG200,
IF(ET200=0,CC200&amp;CHAR(10)&amp;CJ200&amp;CHAR(10)&amp;CQ200&amp;CHAR(10)&amp;CX200&amp;CHAR(10)&amp;DE200&amp;CHAR(10)&amp;DL200&amp;CHAR(10)&amp;DS200&amp;CHAR(10)&amp;DZ200&amp;CHAR(10)&amp;EG200&amp;CHAR(10)&amp;EN200,
CC200&amp;CHAR(10)&amp;CJ200&amp;CHAR(10)&amp;CQ200&amp;CHAR(10)&amp;CX200&amp;CHAR(10)&amp;DE200&amp;CHAR(10)&amp;DL200&amp;CHAR(10)&amp;DS200&amp;CHAR(10)&amp;DZ200&amp;CHAR(10)&amp;EG200&amp;CHAR(10)&amp;EN200&amp;CHAR(10)&amp;EU200)))))))))))</f>
        <v/>
      </c>
      <c r="OX200" s="99" t="str">
        <f t="shared" ref="OX200:OX204" si="170">IF(CB200=0,"",
IF(CI200=0,OK200,
IF(CP200=0,OK200&amp;CHAR(10)&amp;OL200,
IF(CW200=0,OK200&amp;CHAR(10)&amp;OL200&amp;CHAR(10)&amp;OM200,
IF(DD200=0,OK200&amp;CHAR(10)&amp;OL200&amp;CHAR(10)&amp;OM200&amp;CHAR(10)&amp;ON200,
IF(DK200=0,OK200&amp;CHAR(10)&amp;OL200&amp;CHAR(10)&amp;OM200&amp;CHAR(10)&amp;ON200&amp;CHAR(10)&amp;OO200,
IF(DR200=0,OK200&amp;CHAR(10)&amp;OL200&amp;CHAR(10)&amp;OM200&amp;CHAR(10)&amp;ON200&amp;CHAR(10)&amp;OO200&amp;CHAR(10)&amp;OP200,
IF(DY200=0,OK200&amp;CHAR(10)&amp;OL200&amp;CHAR(10)&amp;OM200&amp;CHAR(10)&amp;ON200&amp;CHAR(10)&amp;OO200&amp;CHAR(10)&amp;OP200&amp;CHAR(10)&amp;OQ200,
IF(EF200=0,OK200&amp;CHAR(10)&amp;OL200&amp;CHAR(10)&amp;OM200&amp;CHAR(10)&amp;ON200&amp;CHAR(10)&amp;OO200&amp;CHAR(10)&amp;OP200&amp;CHAR(10)&amp;OQ200&amp;CHAR(10)&amp;OR200,
IF(EM200=0,OK200&amp;CHAR(10)&amp;OL200&amp;CHAR(10)&amp;OM200&amp;CHAR(10)&amp;ON200&amp;CHAR(10)&amp;OO200&amp;CHAR(10)&amp;OP200&amp;CHAR(10)&amp;OQ200&amp;CHAR(10)&amp;OR200&amp;CHAR(10)&amp;OS200,
IF(ET200=0,OK200&amp;CHAR(10)&amp;OL200&amp;CHAR(10)&amp;OM200&amp;CHAR(10)&amp;ON200&amp;CHAR(10)&amp;OO200&amp;CHAR(10)&amp;OP200&amp;CHAR(10)&amp;OQ200&amp;CHAR(10)&amp;OR200&amp;CHAR(10)&amp;OS200&amp;CHAR(10)&amp;OT200,
OK200&amp;CHAR(10)&amp;OL200&amp;CHAR(10)&amp;OM200&amp;CHAR(10)&amp;ON200&amp;CHAR(10)&amp;OO200&amp;CHAR(10)&amp;OP200&amp;CHAR(10)&amp;OQ200&amp;CHAR(10)&amp;OR200&amp;CHAR(10)&amp;OS200&amp;CHAR(10)&amp;OT200&amp;CHAR(10)&amp;OU200)))))))))))</f>
        <v/>
      </c>
      <c r="OY200" s="99" t="str">
        <f t="shared" ref="OY200:OY204" si="171">IF(CC200=0,"",
IF(CI200=0,CD200,
IF(CP200=0,CD200&amp;CHAR(10)&amp;CK200,
IF(CW200=0,CD200&amp;CHAR(10)&amp;CK200&amp;CHAR(10)&amp;CR200,
IF(DD200=0,CD200&amp;CHAR(10)&amp;CK200&amp;CHAR(10)&amp;CR200&amp;CHAR(10)&amp;CY200,
IF(DK200=0,CD200&amp;CHAR(10)&amp;CK200&amp;CHAR(10)&amp;CR200&amp;CHAR(10)&amp;CY200&amp;CHAR(10)&amp;DF200,
IF(DR200=0,CD200&amp;CHAR(10)&amp;CK200&amp;CHAR(10)&amp;CR200&amp;CHAR(10)&amp;CY200&amp;CHAR(10)&amp;DF200&amp;CHAR(10)&amp;DM200,
IF(DY200=0,CD200&amp;CHAR(10)&amp;CK200&amp;CHAR(10)&amp;CR200&amp;CHAR(10)&amp;CY200&amp;CHAR(10)&amp;DF200&amp;CHAR(10)&amp;DM200&amp;CHAR(10)&amp;DT200,
IF(EF200=0,CD200&amp;CHAR(10)&amp;CK200&amp;CHAR(10)&amp;CR200&amp;CHAR(10)&amp;CY200&amp;CHAR(10)&amp;DF200&amp;CHAR(10)&amp;DM200&amp;CHAR(10)&amp;DT200&amp;CHAR(10)&amp;EA200,
IF(EM200=0,CD200&amp;CHAR(10)&amp;CK200&amp;CHAR(10)&amp;CR200&amp;CHAR(10)&amp;CY200&amp;CHAR(10)&amp;DF200&amp;CHAR(10)&amp;DM200&amp;CHAR(10)&amp;DT200&amp;CHAR(10)&amp;EA200&amp;CHAR(10)&amp;EH200,
IF(ET200=0,CD200&amp;CHAR(10)&amp;CK200&amp;CHAR(10)&amp;CR200&amp;CHAR(10)&amp;CY200&amp;CHAR(10)&amp;DF200&amp;CHAR(10)&amp;DM200&amp;CHAR(10)&amp;DT200&amp;CHAR(10)&amp;EA200&amp;CHAR(10)&amp;EH200&amp;CHAR(10)&amp;EO200,
CD200&amp;CHAR(10)&amp;CK200&amp;CHAR(10)&amp;CR200&amp;CHAR(10)&amp;CY200&amp;CHAR(10)&amp;DF200&amp;CHAR(10)&amp;DM200&amp;CHAR(10)&amp;DT200&amp;CHAR(10)&amp;EA200&amp;CHAR(10)&amp;EH200&amp;CHAR(10)&amp;EO200&amp;CHAR(10)&amp;EV200)))))))))))</f>
        <v/>
      </c>
      <c r="OZ200" s="99" t="str">
        <f t="shared" ref="OZ200:OZ204" si="172">IF(CC200=0,"",
IF(CI200=0,CE200,
IF(CP200=0,CE200&amp;CHAR(10)&amp;CL200,
IF(CW200=0,CE200&amp;CHAR(10)&amp;CL200&amp;CHAR(10)&amp;CS200,
IF(DD200=0,CE200&amp;CHAR(10)&amp;CL200&amp;CHAR(10)&amp;CS200&amp;CHAR(10)&amp;CZ200,
IF(DK200=0,CE200&amp;CHAR(10)&amp;CL200&amp;CHAR(10)&amp;CS200&amp;CHAR(10)&amp;CZ200&amp;CHAR(10)&amp;DG200,
IF(DR200=0,CE200&amp;CHAR(10)&amp;CL200&amp;CHAR(10)&amp;CS200&amp;CHAR(10)&amp;CZ200&amp;CHAR(10)&amp;DG200&amp;CHAR(10)&amp;DN200,
IF(DY200=0,CE200&amp;CHAR(10)&amp;CL200&amp;CHAR(10)&amp;CS200&amp;CHAR(10)&amp;CZ200&amp;CHAR(10)&amp;DG200&amp;CHAR(10)&amp;DN200&amp;CHAR(10)&amp;DU200,
IF(EF200=0,CE200&amp;CHAR(10)&amp;CL200&amp;CHAR(10)&amp;CS200&amp;CHAR(10)&amp;CZ200&amp;CHAR(10)&amp;DG200&amp;CHAR(10)&amp;DN200&amp;CHAR(10)&amp;DU200&amp;CHAR(10)&amp;EB200,
IF(EM200=0,CE200&amp;CHAR(10)&amp;CL200&amp;CHAR(10)&amp;CS200&amp;CHAR(10)&amp;CZ200&amp;CHAR(10)&amp;DG200&amp;CHAR(10)&amp;DN200&amp;CHAR(10)&amp;DU200&amp;CHAR(10)&amp;EB200&amp;CHAR(10)&amp;EI200,
IF(ET200=0,CE200&amp;CHAR(10)&amp;CL200&amp;CHAR(10)&amp;CS200&amp;CHAR(10)&amp;CZ200&amp;CHAR(10)&amp;DG200&amp;CHAR(10)&amp;DN200&amp;CHAR(10)&amp;DU200&amp;CHAR(10)&amp;EB200&amp;CHAR(10)&amp;EI200&amp;CHAR(10)&amp;EP200,
CE200&amp;CHAR(10)&amp;CL200&amp;CHAR(10)&amp;CS200&amp;CHAR(10)&amp;CZ200&amp;CHAR(10)&amp;DG200&amp;CHAR(10)&amp;DN200&amp;CHAR(10)&amp;DU200&amp;CHAR(10)&amp;EB200&amp;CHAR(10)&amp;EI200&amp;CHAR(10)&amp;EP200&amp;CHAR(10)&amp;EW200)))))))))))</f>
        <v/>
      </c>
      <c r="PA200" s="100" t="str">
        <f t="shared" ref="PA200:PA204" si="173">IF(LEN(FD200)=1,"0"&amp;FD200,FD200)&amp;"."&amp;FE200</f>
        <v>.</v>
      </c>
      <c r="PB200" s="100" t="str">
        <f t="shared" ref="PB200:PB204" si="174">FB200&amp;" / "&amp;FC200&amp;" / "&amp;PA200</f>
        <v xml:space="preserve"> /  / .</v>
      </c>
      <c r="PC200" s="107" t="str">
        <f t="shared" ref="PC200:PC204" si="175">IF(LEN(FI200)=1,"0"&amp;FI200,FI200)&amp;"."&amp;FJ200</f>
        <v>.</v>
      </c>
      <c r="PD200" s="107" t="str">
        <f t="shared" ref="PD200:PD204" si="176">FG200&amp;" / "&amp;FH200&amp;" / "&amp;PC200</f>
        <v xml:space="preserve"> /  / .</v>
      </c>
      <c r="PE200" s="100" t="str">
        <f t="shared" ref="PE200:PE204" si="177">IF(LEN(FN200)=1,"0"&amp;FN200,FN200)&amp;"."&amp;FO200</f>
        <v>.</v>
      </c>
      <c r="PF200" s="100" t="str">
        <f t="shared" ref="PF200:PF204" si="178">FL200&amp;" / "&amp;FM200&amp;" / "&amp;PE200</f>
        <v xml:space="preserve"> /  / .</v>
      </c>
      <c r="PG200" s="99" t="str">
        <f t="shared" ref="PG200:PG204" si="179">IF(PB200=0,"",
IF(PD200=0,PB200,
IF(PF200=0,PB200&amp;CHAR(10)&amp;PD200,
PB200&amp;CHAR(10)&amp;PD200&amp;CHAR(10)&amp;PF200)))</f>
        <v xml:space="preserve"> /  / .
 /  / .
 /  / .</v>
      </c>
      <c r="PH200" s="101" t="str">
        <f t="shared" ref="PH200:PH204" si="180">"Tempat Pengajian" &amp;" : "&amp;FQ200&amp;", "&amp;FR200&amp;CHAR(10)
&amp;"Tahun Pengajian yang dipohon" &amp;" : "&amp;FS200&amp;CHAR(10)
&amp;"Tempoh Pengajian"&amp;" : "&amp;FT200&amp;CHAR(10)
&amp;"Keputusan tahun terakhir"&amp;" : "&amp;FU200</f>
        <v xml:space="preserve">Tempat Pengajian : , 
Tahun Pengajian yang dipohon : 
Tempoh Pengajian : 
Keputusan tahun terakhir : </v>
      </c>
      <c r="PI200" s="102" t="str">
        <f t="shared" ref="PI200:PI204" si="181">IF(LEN(GB200)=1,"0"&amp;GB200,GB200)&amp;"."&amp;GC200</f>
        <v>.</v>
      </c>
      <c r="PJ200" s="102" t="str">
        <f t="shared" ref="PJ200:PJ204" si="182">IF(LEN(GI200)=1,"0"&amp;GI200,GI200)&amp;"."&amp;GJ200</f>
        <v>.</v>
      </c>
      <c r="PK200" s="103" t="str">
        <f t="shared" ref="PK200:PK204" si="183">IF(LEN(GP200)=1,"0"&amp;GP200,GP200)&amp;"."&amp;GQ200</f>
        <v>.</v>
      </c>
      <c r="PL200" s="102" t="str">
        <f t="shared" ref="PL200:PL204" si="184">IF(LEN(GW200)=1,"0"&amp;GW200,GW200)&amp;"."&amp;GX200</f>
        <v>.</v>
      </c>
      <c r="PM200" s="102" t="str">
        <f t="shared" ref="PM200:PM204" si="185">IF(LEN(HD200)=1,"0"&amp;HD200,HD200)&amp;"."&amp;HE200</f>
        <v>.</v>
      </c>
      <c r="PN200" s="102" t="str">
        <f t="shared" ref="PN200:PN204" si="186">IF(LEN(HK200)=1,"0"&amp;HK200,HK200)&amp;"."&amp;HL200</f>
        <v>.</v>
      </c>
      <c r="PO200" s="102" t="str">
        <f t="shared" ref="PO200:PO204" si="187">IF(LEN(HR200)=1,"0"&amp;HR200,HR200)&amp;"."&amp;HS200</f>
        <v>.</v>
      </c>
      <c r="PP200" s="102" t="str">
        <f t="shared" ref="PP200:PP204" si="188">IF(LEN(HY200)=1,"0"&amp;HY200,HY200)&amp;"."&amp;HZ200</f>
        <v>.</v>
      </c>
      <c r="PQ200" s="102" t="str">
        <f t="shared" ref="PQ200:PQ204" si="189">IF(LEN(IF200)=1,"0"&amp;IF200,IF200)&amp;"."&amp;IG200</f>
        <v>.</v>
      </c>
      <c r="PR200" s="102" t="str">
        <f t="shared" ref="PR200:PR204" si="190">IF(LEN(IM200)=1,"0"&amp;IM200,IM200)&amp;"."&amp;IN200</f>
        <v>.</v>
      </c>
      <c r="PS200" s="102" t="str">
        <f t="shared" ref="PS200:PS204" si="191">IF(LEN(IT200)=1,"0"&amp;IT200,IT200)&amp;"."&amp;IU200</f>
        <v>.</v>
      </c>
      <c r="PT200" s="102" t="str">
        <f t="shared" ref="PT200:PT204" si="192">IF(LEN(JA200)=1,"0"&amp;JA200,JA200)&amp;"."&amp;JB200</f>
        <v>.</v>
      </c>
      <c r="PU200" s="102" t="str">
        <f t="shared" ref="PU200:PU204" si="193">IF(LEN(JH200)=1,"0"&amp;JH200,JH200)&amp;"."&amp;JI200</f>
        <v>.</v>
      </c>
      <c r="PV200" s="103" t="str">
        <f t="shared" ref="PV200:PV204" si="194" xml:space="preserve">
IF(FZ200=0,"",
IF(GG200=0,FZ200,
IF(GN200=0,FZ200&amp;CHAR(10)&amp;GG200,
IF(GU200=0,FZ200&amp;CHAR(10)&amp;GG200&amp;CHAR(10)&amp;GN200,
IF(HB200=0,FZ200&amp;CHAR(10)&amp;GG200&amp;CHAR(10)&amp;GN200&amp;CHAR(10)&amp;GU200,
IF(HI200=0,FZ200&amp;CHAR(10)&amp;GG200&amp;CHAR(10)&amp;GN200&amp;CHAR(10)&amp;GU200&amp;CHAR(10)&amp;HB200,
IF(HP200=0,FZ200&amp;CHAR(10)&amp;GG200&amp;CHAR(10)&amp;GN200&amp;CHAR(10)&amp;GU200&amp;CHAR(10)&amp;HB200&amp;CHAR(10)&amp;HI200,
IF(HW200=0,FZ200&amp;CHAR(10)&amp;GG200&amp;CHAR(10)&amp;GN200&amp;CHAR(10)&amp;GU200&amp;CHAR(10)&amp;HB200&amp;CHAR(10)&amp;HI200&amp;CHAR(10)&amp;HP200,
IF(ID200=0,FZ200&amp;CHAR(10)&amp;GG200&amp;CHAR(10)&amp;GN200&amp;CHAR(10)&amp;GU200&amp;CHAR(10)&amp;HB200&amp;CHAR(10)&amp;HI200&amp;CHAR(10)&amp;HP200&amp;CHAR(10)&amp;HW200,
IF(IK200=0,FZ200&amp;CHAR(10)&amp;GG200&amp;CHAR(10)&amp;GN200&amp;CHAR(10)&amp;GU200&amp;CHAR(10)&amp;HB200&amp;CHAR(10)&amp;HI200&amp;CHAR(10)&amp;HP200&amp;CHAR(10)&amp;HW200&amp;CHAR(10)&amp;ID200,
IF(IR200=0,FZ200&amp;CHAR(10)&amp;GG200&amp;CHAR(10)&amp;GN200&amp;CHAR(10)&amp;GU200&amp;CHAR(10)&amp;HB200&amp;CHAR(10)&amp;HI200&amp;CHAR(10)&amp;HP200&amp;CHAR(10)&amp;HW200&amp;CHAR(10)&amp;ID200&amp;CHAR(10)&amp;IK200,
IF(IY200=0,FZ200&amp;CHAR(10)&amp;GG200&amp;CHAR(10)&amp;GN200&amp;CHAR(10)&amp;GU200&amp;CHAR(10)&amp;HB200&amp;CHAR(10)&amp;HI200&amp;CHAR(10)&amp;HP200&amp;CHAR(10)&amp;HW200&amp;CHAR(10)&amp;ID200&amp;CHAR(10)&amp;IK200&amp;CHAR(10)&amp;IR200,
IF(JF200=0,FZ200&amp;CHAR(10)&amp;GG200&amp;CHAR(10)&amp;GN200&amp;CHAR(10)&amp;GU200&amp;CHAR(10)&amp;HB200&amp;CHAR(10)&amp;HI200&amp;CHAR(10)&amp;HP200&amp;CHAR(10)&amp;HW200&amp;CHAR(10)&amp;ID200&amp;CHAR(10)&amp;IK200&amp;CHAR(10)&amp;IR200&amp;CHAR(10)&amp;IY200,
FZ200&amp;CHAR(10)&amp;GG200&amp;CHAR(10)&amp;GN200&amp;CHAR(10)&amp;GU200&amp;CHAR(10)&amp;HB200&amp;CHAR(10)&amp;HI200&amp;CHAR(10)&amp;HP200&amp;CHAR(10)&amp;HW200&amp;CHAR(10)&amp;ID200&amp;CHAR(10)&amp;IK200&amp;CHAR(10)&amp;IR200&amp;CHAR(10)&amp;IY200&amp;CHAR(10)&amp;JF200)))))))))))))</f>
        <v/>
      </c>
      <c r="PW200" s="103" t="str">
        <f t="shared" ref="PW200:PW204" si="195" xml:space="preserve">
IF(FZ200=0,"",
IF(GG200=0,GA200,
IF(GN200=0,GA200&amp;CHAR(10)&amp;GH200,
IF(GU200=0,GA200&amp;CHAR(10)&amp;GH200&amp;CHAR(10)&amp;GO200,
IF(HB200=0,GA200&amp;CHAR(10)&amp;GH200&amp;CHAR(10)&amp;GO200&amp;CHAR(10)&amp;GV200,
IF(HI200=0,GA200&amp;CHAR(10)&amp;GH200&amp;CHAR(10)&amp;GO200&amp;CHAR(10)&amp;GV200&amp;CHAR(10)&amp;HC200,
IF(HP200=0,GA200&amp;CHAR(10)&amp;GH200&amp;CHAR(10)&amp;GO200&amp;CHAR(10)&amp;GV200&amp;CHAR(10)&amp;HC200&amp;CHAR(10)&amp;HJ200,
IF(HW200=0,GA200&amp;CHAR(10)&amp;GH200&amp;CHAR(10)&amp;GO200&amp;CHAR(10)&amp;GV200&amp;CHAR(10)&amp;HC200&amp;CHAR(10)&amp;HJ200&amp;CHAR(10)&amp;HQ200,
IF(ID200=0,GA200&amp;CHAR(10)&amp;GH200&amp;CHAR(10)&amp;GO200&amp;CHAR(10)&amp;GV200&amp;CHAR(10)&amp;HC200&amp;CHAR(10)&amp;HJ200&amp;CHAR(10)&amp;HQ200&amp;CHAR(10)&amp;HX200,
IF(IK200=0,GA200&amp;CHAR(10)&amp;GH200&amp;CHAR(10)&amp;GO200&amp;CHAR(10)&amp;GV200&amp;CHAR(10)&amp;HC200&amp;CHAR(10)&amp;HJ200&amp;CHAR(10)&amp;HQ200&amp;CHAR(10)&amp;HX200&amp;CHAR(10)&amp;IE200,
IF(IR200=0,GA200&amp;CHAR(10)&amp;GH200&amp;CHAR(10)&amp;GO200&amp;CHAR(10)&amp;GV200&amp;CHAR(10)&amp;HC200&amp;CHAR(10)&amp;HJ200&amp;CHAR(10)&amp;HQ200&amp;CHAR(10)&amp;HX200&amp;CHAR(10)&amp;IE200&amp;CHAR(10)&amp;IL200,
IF(IY200=0,GA200&amp;CHAR(10)&amp;GH200&amp;CHAR(10)&amp;GO200&amp;CHAR(10)&amp;GV200&amp;CHAR(10)&amp;HC200&amp;CHAR(10)&amp;HJ200&amp;CHAR(10)&amp;HQ200&amp;CHAR(10)&amp;HX200&amp;CHAR(10)&amp;IE200&amp;CHAR(10)&amp;IL200&amp;CHAR(10)&amp;IS200,
IF(JF200=0,GA200&amp;CHAR(10)&amp;GH200&amp;CHAR(10)&amp;GO200&amp;CHAR(10)&amp;GV200&amp;CHAR(10)&amp;HC200&amp;CHAR(10)&amp;HJ200&amp;CHAR(10)&amp;HQ200&amp;CHAR(10)&amp;HX200&amp;CHAR(10)&amp;IE200&amp;CHAR(10)&amp;IL200&amp;CHAR(10)&amp;IS200&amp;CHAR(10)&amp;IZ200,
GA200&amp;CHAR(10)&amp;GH200&amp;CHAR(10)&amp;GO200&amp;CHAR(10)&amp;GV200&amp;CHAR(10)&amp;HC200&amp;CHAR(10)&amp;HJ200&amp;CHAR(10)&amp;HQ200&amp;CHAR(10)&amp;HX200&amp;CHAR(10)&amp;IE200&amp;CHAR(10)&amp;IL200&amp;CHAR(10)&amp;IS200&amp;CHAR(10)&amp;IZ200&amp;CHAR(10)&amp;JG200)))))))))))))</f>
        <v/>
      </c>
      <c r="PX200" s="103" t="str">
        <f t="shared" ref="PX200:PX204" si="196" xml:space="preserve">
IF(FZ200=0,"",
IF(GG200=0,PI200,
IF(GN200=0,PI200&amp;CHAR(10)&amp;PJ200,
IF(GU200=0,PI200&amp;CHAR(10)&amp;PJ200&amp;CHAR(10)&amp;PK200,
IF(HB200=0,PI200&amp;CHAR(10)&amp;PJ200&amp;CHAR(10)&amp;PK200&amp;CHAR(10)&amp;PL200,
IF(HI200=0,PI200&amp;CHAR(10)&amp;PJ200&amp;CHAR(10)&amp;PK200&amp;CHAR(10)&amp;PL200&amp;CHAR(10)&amp;PM200,
IF(HP200=0,PI200&amp;CHAR(10)&amp;PJ200&amp;CHAR(10)&amp;PK200&amp;CHAR(10)&amp;PL200&amp;CHAR(10)&amp;PM200&amp;CHAR(10)&amp;PN200,
IF(HW200=0,PI200&amp;CHAR(10)&amp;PJ200&amp;CHAR(10)&amp;PK200&amp;CHAR(10)&amp;PL200&amp;CHAR(10)&amp;PM200&amp;CHAR(10)&amp;PN200&amp;CHAR(10)&amp;PO200,
IF(ID200=0,PI200&amp;CHAR(10)&amp;PJ200&amp;CHAR(10)&amp;PK200&amp;CHAR(10)&amp;PL200&amp;CHAR(10)&amp;PM200&amp;CHAR(10)&amp;PN200&amp;CHAR(10)&amp;PO200&amp;CHAR(10)&amp;PP200,
IF(IK200=0,PI200&amp;CHAR(10)&amp;PJ200&amp;CHAR(10)&amp;PK200&amp;CHAR(10)&amp;PL200&amp;CHAR(10)&amp;PM200&amp;CHAR(10)&amp;PN200&amp;CHAR(10)&amp;PO200&amp;CHAR(10)&amp;PP200&amp;CHAR(10)&amp;PQ200,
IF(IR200=0,PI200&amp;CHAR(10)&amp;PJ200&amp;CHAR(10)&amp;PK200&amp;CHAR(10)&amp;PL200&amp;CHAR(10)&amp;PM200&amp;CHAR(10)&amp;PN200&amp;CHAR(10)&amp;PO200&amp;CHAR(10)&amp;PP200&amp;CHAR(10)&amp;PQ200&amp;CHAR(10)&amp;PR200,
IF(IY200=0,PI200&amp;CHAR(10)&amp;PJ200&amp;CHAR(10)&amp;PK200&amp;CHAR(10)&amp;PL200&amp;CHAR(10)&amp;PM200&amp;CHAR(10)&amp;PN200&amp;CHAR(10)&amp;PO200&amp;CHAR(10)&amp;PP200&amp;CHAR(10)&amp;PQ200&amp;CHAR(10)&amp;PR200&amp;CHAR(10)&amp;PS200,
IF(JF200=0,PI200&amp;CHAR(10)&amp;PJ200&amp;CHAR(10)&amp;PK200&amp;CHAR(10)&amp;PL200&amp;CHAR(10)&amp;PM200&amp;CHAR(10)&amp;PN200&amp;CHAR(10)&amp;PO200&amp;CHAR(10)&amp;PP200&amp;CHAR(10)&amp;PQ200&amp;CHAR(10)&amp;PR200&amp;CHAR(10)&amp;PS200&amp;CHAR(10)&amp;PT200,
PI200&amp;CHAR(10)&amp;PJ200&amp;CHAR(10)&amp;PK200&amp;CHAR(10)&amp;PL200&amp;CHAR(10)&amp;PM200&amp;CHAR(10)&amp;PN200&amp;CHAR(10)&amp;PO200&amp;CHAR(10)&amp;PP200&amp;CHAR(10)&amp;PQ200&amp;CHAR(10)&amp;PR200&amp;CHAR(10)&amp;PS200&amp;CHAR(10)&amp;PT200&amp;CHAR(10)&amp;PU200)))))))))))))</f>
        <v/>
      </c>
      <c r="PY200" s="103" t="str">
        <f t="shared" ref="PY200:PY204" si="197" xml:space="preserve">
IF(FZ200=0,"",
IF(GG200=0,GB200,
IF(GN200=0,GB200&amp;CHAR(10)&amp;GI200,
IF(GU200=0,GB200&amp;CHAR(10)&amp;GI200&amp;CHAR(10)&amp;GP200,
IF(HB200=0,GB200&amp;CHAR(10)&amp;GI200&amp;CHAR(10)&amp;GP200&amp;CHAR(10)&amp;GW200,
IF(HI200=0,GB200&amp;CHAR(10)&amp;GI200&amp;CHAR(10)&amp;GP200&amp;CHAR(10)&amp;GW200&amp;CHAR(10)&amp;HD200,
IF(HP200=0,GB200&amp;CHAR(10)&amp;GI200&amp;CHAR(10)&amp;GP200&amp;CHAR(10)&amp;GW200&amp;CHAR(10)&amp;HD200&amp;CHAR(10)&amp;HK200,
IF(HW200=0,GB200&amp;CHAR(10)&amp;GI200&amp;CHAR(10)&amp;GP200&amp;CHAR(10)&amp;GW200&amp;CHAR(10)&amp;HD200&amp;CHAR(10)&amp;HK200&amp;CHAR(10)&amp;HR200,
IF(ID200=0,GB200&amp;CHAR(10)&amp;GI200&amp;CHAR(10)&amp;GP200&amp;CHAR(10)&amp;GW200&amp;CHAR(10)&amp;HD200&amp;CHAR(10)&amp;HK200&amp;CHAR(10)&amp;HR200&amp;CHAR(10)&amp;HY200,
IF(IK200=0,GB200&amp;CHAR(10)&amp;GI200&amp;CHAR(10)&amp;GP200&amp;CHAR(10)&amp;GW200&amp;CHAR(10)&amp;HD200&amp;CHAR(10)&amp;HK200&amp;CHAR(10)&amp;HR200&amp;CHAR(10)&amp;HY200&amp;CHAR(10)&amp;IF200,
IF(IR200=0,GB200&amp;CHAR(10)&amp;GI200&amp;CHAR(10)&amp;GP200&amp;CHAR(10)&amp;GW200&amp;CHAR(10)&amp;HD200&amp;CHAR(10)&amp;HK200&amp;CHAR(10)&amp;HR200&amp;CHAR(10)&amp;HY200&amp;CHAR(10)&amp;IF200&amp;CHAR(10)&amp;IM200,
IF(IY200=0,GB200&amp;CHAR(10)&amp;GI200&amp;CHAR(10)&amp;GP200&amp;CHAR(10)&amp;GW200&amp;CHAR(10)&amp;HD200&amp;CHAR(10)&amp;HK200&amp;CHAR(10)&amp;HR200&amp;CHAR(10)&amp;HY200&amp;CHAR(10)&amp;IF200&amp;CHAR(10)&amp;IM200&amp;CHAR(10)&amp;IT200,
IF(JF200=0,GB200&amp;CHAR(10)&amp;GI200&amp;CHAR(10)&amp;GP200&amp;CHAR(10)&amp;GW200&amp;CHAR(10)&amp;HD200&amp;CHAR(10)&amp;HK200&amp;CHAR(10)&amp;HR200&amp;CHAR(10)&amp;HY200&amp;CHAR(10)&amp;IF200&amp;CHAR(10)&amp;IM200&amp;CHAR(10)&amp;IT200&amp;CHAR(10)&amp;JA200,
GB200&amp;CHAR(10)&amp;GI200&amp;CHAR(10)&amp;GP200&amp;CHAR(10)&amp;GW200&amp;CHAR(10)&amp;HD200&amp;CHAR(10)&amp;HK200&amp;CHAR(10)&amp;HR200&amp;CHAR(10)&amp;HY200&amp;CHAR(10)&amp;IF200&amp;CHAR(10)&amp;IM200&amp;CHAR(10)&amp;IT200&amp;CHAR(10)&amp;JA200)))))))))))))</f>
        <v/>
      </c>
      <c r="PZ200" s="103" t="str">
        <f t="shared" ref="PZ200:PZ204" si="198" xml:space="preserve">
IF(FZ200=0,"",
IF(GG200=0,GC200,
IF(GN200=0,GC200&amp;CHAR(10)&amp;GJ200,
IF(GU200=0,GC200&amp;CHAR(10)&amp;GJ200&amp;CHAR(10)&amp;GQ200,
IF(HB200=0,GC200&amp;CHAR(10)&amp;GJ200&amp;CHAR(10)&amp;GQ200&amp;CHAR(10)&amp;GX200,
IF(HI200=0,GC200&amp;CHAR(10)&amp;GJ200&amp;CHAR(10)&amp;GQ200&amp;CHAR(10)&amp;GX200&amp;CHAR(10)&amp;HE200,
IF(HP200=0,GC200&amp;CHAR(10)&amp;GJ200&amp;CHAR(10)&amp;GQ200&amp;CHAR(10)&amp;GX200&amp;CHAR(10)&amp;HE200&amp;CHAR(10)&amp;HL200,
IF(HW200=0,GC200&amp;CHAR(10)&amp;GJ200&amp;CHAR(10)&amp;GQ200&amp;CHAR(10)&amp;GX200&amp;CHAR(10)&amp;HE200&amp;CHAR(10)&amp;HL200&amp;CHAR(10)&amp;HS200,
IF(ID200=0,GC200&amp;CHAR(10)&amp;GJ200&amp;CHAR(10)&amp;GQ200&amp;CHAR(10)&amp;GX200&amp;CHAR(10)&amp;HE200&amp;CHAR(10)&amp;HL200&amp;CHAR(10)&amp;HS200&amp;CHAR(10)&amp;HZ200,
IF(IK200=0,GC200&amp;CHAR(10)&amp;GJ200&amp;CHAR(10)&amp;GQ200&amp;CHAR(10)&amp;GX200&amp;CHAR(10)&amp;HE200&amp;CHAR(10)&amp;HL200&amp;CHAR(10)&amp;HS200&amp;CHAR(10)&amp;HZ200&amp;CHAR(10)&amp;IG200,
IF(IR200=0,GC200&amp;CHAR(10)&amp;GJ200&amp;CHAR(10)&amp;GQ200&amp;CHAR(10)&amp;GX200&amp;CHAR(10)&amp;HE200&amp;CHAR(10)&amp;HL200&amp;CHAR(10)&amp;HS200&amp;CHAR(10)&amp;HZ200&amp;CHAR(10)&amp;IG200&amp;CHAR(10)&amp;IN200,
IF(IY200=0,GC200&amp;CHAR(10)&amp;GJ200&amp;CHAR(10)&amp;GQ200&amp;CHAR(10)&amp;GX200&amp;CHAR(10)&amp;HE200&amp;CHAR(10)&amp;HL200&amp;CHAR(10)&amp;HS200&amp;CHAR(10)&amp;HZ200&amp;CHAR(10)&amp;IG200&amp;CHAR(10)&amp;IN200&amp;CHAR(10)&amp;IU200,
IF(JF200=0,GC200&amp;CHAR(10)&amp;GJ200&amp;CHAR(10)&amp;GQ200&amp;CHAR(10)&amp;GX200&amp;CHAR(10)&amp;HE200&amp;CHAR(10)&amp;HL200&amp;CHAR(10)&amp;HS200&amp;CHAR(10)&amp;HZ200&amp;CHAR(10)&amp;IG200&amp;CHAR(10)&amp;IN200&amp;CHAR(10)&amp;IU200&amp;CHAR(10)&amp;JB200,
GC200&amp;CHAR(10)&amp;GJ200&amp;CHAR(10)&amp;GQ200&amp;CHAR(10)&amp;GX200&amp;CHAR(10)&amp;HE200&amp;CHAR(10)&amp;HL200&amp;CHAR(10)&amp;HS200&amp;CHAR(10)&amp;HZ200&amp;CHAR(10)&amp;IG200&amp;CHAR(10)&amp;IN200&amp;CHAR(10)&amp;IU200&amp;CHAR(10)&amp;JB200&amp;CHAR(10)&amp;JI200)))))))))))))</f>
        <v/>
      </c>
      <c r="QA200" s="108" t="str">
        <f t="shared" ref="QA200:QA204" si="199">JN200&amp;"."&amp;JO200</f>
        <v>.</v>
      </c>
      <c r="QB200" s="109" t="str">
        <f t="shared" ref="QB200:QB204" si="200">JS200&amp;"."&amp;JT200</f>
        <v>.</v>
      </c>
      <c r="QC200" s="108" t="str">
        <f t="shared" ref="QC200:QC204" si="201">JX200&amp;"."&amp;JY200</f>
        <v>.</v>
      </c>
      <c r="QD200" s="110"/>
      <c r="QE200" s="2" t="s">
        <v>287</v>
      </c>
      <c r="QF200" s="47"/>
      <c r="QG200" s="47"/>
      <c r="QH200" s="55"/>
      <c r="QI200" s="56"/>
      <c r="QJ200" s="55"/>
    </row>
    <row r="201" spans="1:452" ht="19.5" customHeight="1" x14ac:dyDescent="0.25">
      <c r="A201" s="128"/>
      <c r="B201" s="129"/>
      <c r="C201" s="130"/>
      <c r="D201" s="130"/>
      <c r="E201" s="130"/>
      <c r="F201" s="130"/>
      <c r="G201" s="130"/>
      <c r="H201" s="130"/>
      <c r="I201" s="129"/>
      <c r="J201" s="129"/>
      <c r="K201" s="129"/>
      <c r="L201" s="129"/>
      <c r="M201" s="129"/>
      <c r="N201" s="129"/>
      <c r="O201" s="128"/>
      <c r="P201" s="131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  <c r="AB201" s="128"/>
      <c r="OB201" s="105"/>
      <c r="OC201" s="105"/>
      <c r="OD201" s="146"/>
      <c r="OE201" s="103" t="str">
        <f t="shared" si="154"/>
        <v>..</v>
      </c>
      <c r="OF201" s="103"/>
      <c r="OG201" s="106" t="str">
        <f t="shared" si="155"/>
        <v>..</v>
      </c>
      <c r="OH201" s="106" t="str">
        <f t="shared" si="156"/>
        <v>..</v>
      </c>
      <c r="OI201" s="106"/>
      <c r="OJ201" s="106"/>
      <c r="OK201" s="102" t="str">
        <f t="shared" si="157"/>
        <v>.</v>
      </c>
      <c r="OL201" s="102" t="str">
        <f t="shared" si="158"/>
        <v>.</v>
      </c>
      <c r="OM201" s="102" t="str">
        <f t="shared" si="159"/>
        <v>.</v>
      </c>
      <c r="ON201" s="102" t="str">
        <f t="shared" si="160"/>
        <v>.</v>
      </c>
      <c r="OO201" s="102" t="str">
        <f t="shared" si="161"/>
        <v>.</v>
      </c>
      <c r="OP201" s="102" t="str">
        <f t="shared" si="162"/>
        <v>.</v>
      </c>
      <c r="OQ201" s="102" t="str">
        <f t="shared" si="163"/>
        <v>.</v>
      </c>
      <c r="OR201" s="102" t="str">
        <f t="shared" si="164"/>
        <v>.</v>
      </c>
      <c r="OS201" s="102" t="str">
        <f t="shared" si="165"/>
        <v>.</v>
      </c>
      <c r="OT201" s="102" t="str">
        <f t="shared" si="166"/>
        <v>.</v>
      </c>
      <c r="OU201" s="102" t="str">
        <f t="shared" si="167"/>
        <v>.</v>
      </c>
      <c r="OV201" s="99" t="str">
        <f t="shared" si="168"/>
        <v/>
      </c>
      <c r="OW201" s="99" t="str">
        <f t="shared" si="169"/>
        <v/>
      </c>
      <c r="OX201" s="99" t="str">
        <f t="shared" si="170"/>
        <v/>
      </c>
      <c r="OY201" s="99" t="str">
        <f t="shared" si="171"/>
        <v/>
      </c>
      <c r="OZ201" s="99" t="str">
        <f t="shared" si="172"/>
        <v/>
      </c>
      <c r="PA201" s="100" t="str">
        <f t="shared" si="173"/>
        <v>.</v>
      </c>
      <c r="PB201" s="100" t="str">
        <f t="shared" si="174"/>
        <v xml:space="preserve"> /  / .</v>
      </c>
      <c r="PC201" s="107" t="str">
        <f t="shared" si="175"/>
        <v>.</v>
      </c>
      <c r="PD201" s="107" t="str">
        <f t="shared" si="176"/>
        <v xml:space="preserve"> /  / .</v>
      </c>
      <c r="PE201" s="100" t="str">
        <f t="shared" si="177"/>
        <v>.</v>
      </c>
      <c r="PF201" s="100" t="str">
        <f t="shared" si="178"/>
        <v xml:space="preserve"> /  / .</v>
      </c>
      <c r="PG201" s="99" t="str">
        <f t="shared" si="179"/>
        <v xml:space="preserve"> /  / .
 /  / .
 /  / .</v>
      </c>
      <c r="PH201" s="101" t="str">
        <f t="shared" si="180"/>
        <v xml:space="preserve">Tempat Pengajian : , 
Tahun Pengajian yang dipohon : 
Tempoh Pengajian : 
Keputusan tahun terakhir : </v>
      </c>
      <c r="PI201" s="102" t="str">
        <f t="shared" si="181"/>
        <v>.</v>
      </c>
      <c r="PJ201" s="102" t="str">
        <f t="shared" si="182"/>
        <v>.</v>
      </c>
      <c r="PK201" s="103" t="str">
        <f t="shared" si="183"/>
        <v>.</v>
      </c>
      <c r="PL201" s="102" t="str">
        <f t="shared" si="184"/>
        <v>.</v>
      </c>
      <c r="PM201" s="102" t="str">
        <f t="shared" si="185"/>
        <v>.</v>
      </c>
      <c r="PN201" s="102" t="str">
        <f t="shared" si="186"/>
        <v>.</v>
      </c>
      <c r="PO201" s="102" t="str">
        <f t="shared" si="187"/>
        <v>.</v>
      </c>
      <c r="PP201" s="102" t="str">
        <f t="shared" si="188"/>
        <v>.</v>
      </c>
      <c r="PQ201" s="102" t="str">
        <f t="shared" si="189"/>
        <v>.</v>
      </c>
      <c r="PR201" s="102" t="str">
        <f t="shared" si="190"/>
        <v>.</v>
      </c>
      <c r="PS201" s="102" t="str">
        <f t="shared" si="191"/>
        <v>.</v>
      </c>
      <c r="PT201" s="102" t="str">
        <f t="shared" si="192"/>
        <v>.</v>
      </c>
      <c r="PU201" s="102" t="str">
        <f t="shared" si="193"/>
        <v>.</v>
      </c>
      <c r="PV201" s="103" t="str">
        <f t="shared" si="194"/>
        <v/>
      </c>
      <c r="PW201" s="103" t="str">
        <f t="shared" si="195"/>
        <v/>
      </c>
      <c r="PX201" s="103" t="str">
        <f t="shared" si="196"/>
        <v/>
      </c>
      <c r="PY201" s="103" t="str">
        <f t="shared" si="197"/>
        <v/>
      </c>
      <c r="PZ201" s="103" t="str">
        <f t="shared" si="198"/>
        <v/>
      </c>
      <c r="QA201" s="108" t="str">
        <f t="shared" si="199"/>
        <v>.</v>
      </c>
      <c r="QB201" s="109" t="str">
        <f t="shared" si="200"/>
        <v>.</v>
      </c>
      <c r="QC201" s="108" t="str">
        <f t="shared" si="201"/>
        <v>.</v>
      </c>
      <c r="QD201" s="110"/>
      <c r="QE201" s="2" t="s">
        <v>287</v>
      </c>
      <c r="QF201" s="47"/>
      <c r="QG201" s="47"/>
      <c r="QH201" s="55"/>
      <c r="QI201" s="56"/>
      <c r="QJ201" s="55"/>
    </row>
    <row r="202" spans="1:452" ht="19.5" customHeight="1" x14ac:dyDescent="0.25">
      <c r="A202" s="128"/>
      <c r="B202" s="129"/>
      <c r="C202" s="130"/>
      <c r="D202" s="130"/>
      <c r="E202" s="130"/>
      <c r="F202" s="130"/>
      <c r="G202" s="130"/>
      <c r="H202" s="130"/>
      <c r="I202" s="129"/>
      <c r="J202" s="129"/>
      <c r="K202" s="129"/>
      <c r="L202" s="129"/>
      <c r="M202" s="129"/>
      <c r="N202" s="129"/>
      <c r="O202" s="128"/>
      <c r="P202" s="131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  <c r="AA202" s="128"/>
      <c r="AB202" s="128"/>
      <c r="OB202" s="105"/>
      <c r="OC202" s="105"/>
      <c r="OD202" s="146"/>
      <c r="OE202" s="103" t="str">
        <f t="shared" si="154"/>
        <v>..</v>
      </c>
      <c r="OF202" s="103"/>
      <c r="OG202" s="106" t="str">
        <f t="shared" si="155"/>
        <v>..</v>
      </c>
      <c r="OH202" s="106" t="str">
        <f t="shared" si="156"/>
        <v>..</v>
      </c>
      <c r="OI202" s="106"/>
      <c r="OJ202" s="106"/>
      <c r="OK202" s="102" t="str">
        <f t="shared" si="157"/>
        <v>.</v>
      </c>
      <c r="OL202" s="102" t="str">
        <f t="shared" si="158"/>
        <v>.</v>
      </c>
      <c r="OM202" s="102" t="str">
        <f t="shared" si="159"/>
        <v>.</v>
      </c>
      <c r="ON202" s="102" t="str">
        <f t="shared" si="160"/>
        <v>.</v>
      </c>
      <c r="OO202" s="102" t="str">
        <f t="shared" si="161"/>
        <v>.</v>
      </c>
      <c r="OP202" s="102" t="str">
        <f t="shared" si="162"/>
        <v>.</v>
      </c>
      <c r="OQ202" s="102" t="str">
        <f t="shared" si="163"/>
        <v>.</v>
      </c>
      <c r="OR202" s="102" t="str">
        <f t="shared" si="164"/>
        <v>.</v>
      </c>
      <c r="OS202" s="102" t="str">
        <f t="shared" si="165"/>
        <v>.</v>
      </c>
      <c r="OT202" s="102" t="str">
        <f t="shared" si="166"/>
        <v>.</v>
      </c>
      <c r="OU202" s="102" t="str">
        <f t="shared" si="167"/>
        <v>.</v>
      </c>
      <c r="OV202" s="99" t="str">
        <f t="shared" si="168"/>
        <v/>
      </c>
      <c r="OW202" s="99" t="str">
        <f t="shared" si="169"/>
        <v/>
      </c>
      <c r="OX202" s="99" t="str">
        <f t="shared" si="170"/>
        <v/>
      </c>
      <c r="OY202" s="99" t="str">
        <f t="shared" si="171"/>
        <v/>
      </c>
      <c r="OZ202" s="99" t="str">
        <f t="shared" si="172"/>
        <v/>
      </c>
      <c r="PA202" s="100" t="str">
        <f t="shared" si="173"/>
        <v>.</v>
      </c>
      <c r="PB202" s="100" t="str">
        <f t="shared" si="174"/>
        <v xml:space="preserve"> /  / .</v>
      </c>
      <c r="PC202" s="107" t="str">
        <f t="shared" si="175"/>
        <v>.</v>
      </c>
      <c r="PD202" s="107" t="str">
        <f t="shared" si="176"/>
        <v xml:space="preserve"> /  / .</v>
      </c>
      <c r="PE202" s="100" t="str">
        <f t="shared" si="177"/>
        <v>.</v>
      </c>
      <c r="PF202" s="100" t="str">
        <f t="shared" si="178"/>
        <v xml:space="preserve"> /  / .</v>
      </c>
      <c r="PG202" s="99" t="str">
        <f t="shared" si="179"/>
        <v xml:space="preserve"> /  / .
 /  / .
 /  / .</v>
      </c>
      <c r="PH202" s="101" t="str">
        <f t="shared" si="180"/>
        <v xml:space="preserve">Tempat Pengajian : , 
Tahun Pengajian yang dipohon : 
Tempoh Pengajian : 
Keputusan tahun terakhir : </v>
      </c>
      <c r="PI202" s="102" t="str">
        <f t="shared" si="181"/>
        <v>.</v>
      </c>
      <c r="PJ202" s="102" t="str">
        <f t="shared" si="182"/>
        <v>.</v>
      </c>
      <c r="PK202" s="103" t="str">
        <f t="shared" si="183"/>
        <v>.</v>
      </c>
      <c r="PL202" s="102" t="str">
        <f t="shared" si="184"/>
        <v>.</v>
      </c>
      <c r="PM202" s="102" t="str">
        <f t="shared" si="185"/>
        <v>.</v>
      </c>
      <c r="PN202" s="102" t="str">
        <f t="shared" si="186"/>
        <v>.</v>
      </c>
      <c r="PO202" s="102" t="str">
        <f t="shared" si="187"/>
        <v>.</v>
      </c>
      <c r="PP202" s="102" t="str">
        <f t="shared" si="188"/>
        <v>.</v>
      </c>
      <c r="PQ202" s="102" t="str">
        <f t="shared" si="189"/>
        <v>.</v>
      </c>
      <c r="PR202" s="102" t="str">
        <f t="shared" si="190"/>
        <v>.</v>
      </c>
      <c r="PS202" s="102" t="str">
        <f t="shared" si="191"/>
        <v>.</v>
      </c>
      <c r="PT202" s="102" t="str">
        <f t="shared" si="192"/>
        <v>.</v>
      </c>
      <c r="PU202" s="102" t="str">
        <f t="shared" si="193"/>
        <v>.</v>
      </c>
      <c r="PV202" s="103" t="str">
        <f t="shared" si="194"/>
        <v/>
      </c>
      <c r="PW202" s="103" t="str">
        <f t="shared" si="195"/>
        <v/>
      </c>
      <c r="PX202" s="103" t="str">
        <f t="shared" si="196"/>
        <v/>
      </c>
      <c r="PY202" s="103" t="str">
        <f t="shared" si="197"/>
        <v/>
      </c>
      <c r="PZ202" s="103" t="str">
        <f t="shared" si="198"/>
        <v/>
      </c>
      <c r="QA202" s="108" t="str">
        <f t="shared" si="199"/>
        <v>.</v>
      </c>
      <c r="QB202" s="109" t="str">
        <f t="shared" si="200"/>
        <v>.</v>
      </c>
      <c r="QC202" s="108" t="str">
        <f t="shared" si="201"/>
        <v>.</v>
      </c>
      <c r="QD202" s="110"/>
      <c r="QE202" s="2" t="s">
        <v>287</v>
      </c>
      <c r="QF202" s="47"/>
      <c r="QG202" s="47"/>
      <c r="QH202" s="55"/>
      <c r="QI202" s="56"/>
      <c r="QJ202" s="55"/>
    </row>
    <row r="203" spans="1:452" ht="19.5" customHeight="1" x14ac:dyDescent="0.25">
      <c r="A203" s="128"/>
      <c r="B203" s="129"/>
      <c r="C203" s="130"/>
      <c r="D203" s="130"/>
      <c r="E203" s="130"/>
      <c r="F203" s="130"/>
      <c r="G203" s="130"/>
      <c r="H203" s="130"/>
      <c r="I203" s="129"/>
      <c r="J203" s="129"/>
      <c r="K203" s="129"/>
      <c r="L203" s="129"/>
      <c r="M203" s="129"/>
      <c r="N203" s="129"/>
      <c r="O203" s="128"/>
      <c r="P203" s="131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  <c r="AA203" s="128"/>
      <c r="AB203" s="128"/>
      <c r="OB203" s="105"/>
      <c r="OC203" s="105"/>
      <c r="OD203" s="146"/>
      <c r="OE203" s="103" t="str">
        <f t="shared" si="154"/>
        <v>..</v>
      </c>
      <c r="OF203" s="103"/>
      <c r="OG203" s="106" t="str">
        <f t="shared" si="155"/>
        <v>..</v>
      </c>
      <c r="OH203" s="106" t="str">
        <f t="shared" si="156"/>
        <v>..</v>
      </c>
      <c r="OI203" s="106"/>
      <c r="OJ203" s="106"/>
      <c r="OK203" s="102" t="str">
        <f t="shared" si="157"/>
        <v>.</v>
      </c>
      <c r="OL203" s="102" t="str">
        <f t="shared" si="158"/>
        <v>.</v>
      </c>
      <c r="OM203" s="102" t="str">
        <f t="shared" si="159"/>
        <v>.</v>
      </c>
      <c r="ON203" s="102" t="str">
        <f t="shared" si="160"/>
        <v>.</v>
      </c>
      <c r="OO203" s="102" t="str">
        <f t="shared" si="161"/>
        <v>.</v>
      </c>
      <c r="OP203" s="102" t="str">
        <f t="shared" si="162"/>
        <v>.</v>
      </c>
      <c r="OQ203" s="102" t="str">
        <f t="shared" si="163"/>
        <v>.</v>
      </c>
      <c r="OR203" s="102" t="str">
        <f t="shared" si="164"/>
        <v>.</v>
      </c>
      <c r="OS203" s="102" t="str">
        <f t="shared" si="165"/>
        <v>.</v>
      </c>
      <c r="OT203" s="102" t="str">
        <f t="shared" si="166"/>
        <v>.</v>
      </c>
      <c r="OU203" s="102" t="str">
        <f t="shared" si="167"/>
        <v>.</v>
      </c>
      <c r="OV203" s="99" t="str">
        <f t="shared" si="168"/>
        <v/>
      </c>
      <c r="OW203" s="99" t="str">
        <f t="shared" si="169"/>
        <v/>
      </c>
      <c r="OX203" s="99" t="str">
        <f t="shared" si="170"/>
        <v/>
      </c>
      <c r="OY203" s="99" t="str">
        <f t="shared" si="171"/>
        <v/>
      </c>
      <c r="OZ203" s="99" t="str">
        <f t="shared" si="172"/>
        <v/>
      </c>
      <c r="PA203" s="100" t="str">
        <f t="shared" si="173"/>
        <v>.</v>
      </c>
      <c r="PB203" s="100" t="str">
        <f t="shared" si="174"/>
        <v xml:space="preserve"> /  / .</v>
      </c>
      <c r="PC203" s="107" t="str">
        <f t="shared" si="175"/>
        <v>.</v>
      </c>
      <c r="PD203" s="107" t="str">
        <f t="shared" si="176"/>
        <v xml:space="preserve"> /  / .</v>
      </c>
      <c r="PE203" s="100" t="str">
        <f t="shared" si="177"/>
        <v>.</v>
      </c>
      <c r="PF203" s="100" t="str">
        <f t="shared" si="178"/>
        <v xml:space="preserve"> /  / .</v>
      </c>
      <c r="PG203" s="99" t="str">
        <f t="shared" si="179"/>
        <v xml:space="preserve"> /  / .
 /  / .
 /  / .</v>
      </c>
      <c r="PH203" s="101" t="str">
        <f t="shared" si="180"/>
        <v xml:space="preserve">Tempat Pengajian : , 
Tahun Pengajian yang dipohon : 
Tempoh Pengajian : 
Keputusan tahun terakhir : </v>
      </c>
      <c r="PI203" s="102" t="str">
        <f t="shared" si="181"/>
        <v>.</v>
      </c>
      <c r="PJ203" s="102" t="str">
        <f t="shared" si="182"/>
        <v>.</v>
      </c>
      <c r="PK203" s="103" t="str">
        <f t="shared" si="183"/>
        <v>.</v>
      </c>
      <c r="PL203" s="102" t="str">
        <f t="shared" si="184"/>
        <v>.</v>
      </c>
      <c r="PM203" s="102" t="str">
        <f t="shared" si="185"/>
        <v>.</v>
      </c>
      <c r="PN203" s="102" t="str">
        <f t="shared" si="186"/>
        <v>.</v>
      </c>
      <c r="PO203" s="102" t="str">
        <f t="shared" si="187"/>
        <v>.</v>
      </c>
      <c r="PP203" s="102" t="str">
        <f t="shared" si="188"/>
        <v>.</v>
      </c>
      <c r="PQ203" s="102" t="str">
        <f t="shared" si="189"/>
        <v>.</v>
      </c>
      <c r="PR203" s="102" t="str">
        <f t="shared" si="190"/>
        <v>.</v>
      </c>
      <c r="PS203" s="102" t="str">
        <f t="shared" si="191"/>
        <v>.</v>
      </c>
      <c r="PT203" s="102" t="str">
        <f t="shared" si="192"/>
        <v>.</v>
      </c>
      <c r="PU203" s="102" t="str">
        <f t="shared" si="193"/>
        <v>.</v>
      </c>
      <c r="PV203" s="103" t="str">
        <f t="shared" si="194"/>
        <v/>
      </c>
      <c r="PW203" s="103" t="str">
        <f t="shared" si="195"/>
        <v/>
      </c>
      <c r="PX203" s="103" t="str">
        <f t="shared" si="196"/>
        <v/>
      </c>
      <c r="PY203" s="103" t="str">
        <f t="shared" si="197"/>
        <v/>
      </c>
      <c r="PZ203" s="103" t="str">
        <f t="shared" si="198"/>
        <v/>
      </c>
      <c r="QA203" s="108" t="str">
        <f t="shared" si="199"/>
        <v>.</v>
      </c>
      <c r="QB203" s="109" t="str">
        <f t="shared" si="200"/>
        <v>.</v>
      </c>
      <c r="QC203" s="108" t="str">
        <f t="shared" si="201"/>
        <v>.</v>
      </c>
      <c r="QD203" s="110"/>
      <c r="QE203" s="2" t="s">
        <v>287</v>
      </c>
      <c r="QF203" s="47"/>
      <c r="QG203" s="47"/>
      <c r="QH203" s="55"/>
      <c r="QI203" s="56"/>
      <c r="QJ203" s="55"/>
    </row>
    <row r="204" spans="1:452" ht="19.5" customHeight="1" x14ac:dyDescent="0.25">
      <c r="A204" s="128"/>
      <c r="B204" s="129"/>
      <c r="C204" s="130"/>
      <c r="D204" s="130"/>
      <c r="E204" s="130"/>
      <c r="F204" s="130"/>
      <c r="G204" s="130"/>
      <c r="H204" s="130"/>
      <c r="I204" s="129"/>
      <c r="J204" s="129"/>
      <c r="K204" s="129"/>
      <c r="L204" s="129"/>
      <c r="M204" s="129"/>
      <c r="N204" s="129"/>
      <c r="O204" s="128"/>
      <c r="P204" s="131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/>
      <c r="OB204" s="105"/>
      <c r="OC204" s="105"/>
      <c r="OD204" s="146"/>
      <c r="OE204" s="103" t="str">
        <f t="shared" si="154"/>
        <v>..</v>
      </c>
      <c r="OF204" s="103"/>
      <c r="OG204" s="106" t="str">
        <f t="shared" si="155"/>
        <v>..</v>
      </c>
      <c r="OH204" s="106" t="str">
        <f t="shared" si="156"/>
        <v>..</v>
      </c>
      <c r="OI204" s="106"/>
      <c r="OJ204" s="106"/>
      <c r="OK204" s="102" t="str">
        <f t="shared" si="157"/>
        <v>.</v>
      </c>
      <c r="OL204" s="102" t="str">
        <f t="shared" si="158"/>
        <v>.</v>
      </c>
      <c r="OM204" s="102" t="str">
        <f t="shared" si="159"/>
        <v>.</v>
      </c>
      <c r="ON204" s="102" t="str">
        <f t="shared" si="160"/>
        <v>.</v>
      </c>
      <c r="OO204" s="102" t="str">
        <f t="shared" si="161"/>
        <v>.</v>
      </c>
      <c r="OP204" s="102" t="str">
        <f t="shared" si="162"/>
        <v>.</v>
      </c>
      <c r="OQ204" s="102" t="str">
        <f t="shared" si="163"/>
        <v>.</v>
      </c>
      <c r="OR204" s="102" t="str">
        <f t="shared" si="164"/>
        <v>.</v>
      </c>
      <c r="OS204" s="102" t="str">
        <f t="shared" si="165"/>
        <v>.</v>
      </c>
      <c r="OT204" s="102" t="str">
        <f t="shared" si="166"/>
        <v>.</v>
      </c>
      <c r="OU204" s="102" t="str">
        <f t="shared" si="167"/>
        <v>.</v>
      </c>
      <c r="OV204" s="99" t="str">
        <f t="shared" si="168"/>
        <v/>
      </c>
      <c r="OW204" s="99" t="str">
        <f t="shared" si="169"/>
        <v/>
      </c>
      <c r="OX204" s="99" t="str">
        <f t="shared" si="170"/>
        <v/>
      </c>
      <c r="OY204" s="99" t="str">
        <f t="shared" si="171"/>
        <v/>
      </c>
      <c r="OZ204" s="99" t="str">
        <f t="shared" si="172"/>
        <v/>
      </c>
      <c r="PA204" s="100" t="str">
        <f t="shared" si="173"/>
        <v>.</v>
      </c>
      <c r="PB204" s="100" t="str">
        <f t="shared" si="174"/>
        <v xml:space="preserve"> /  / .</v>
      </c>
      <c r="PC204" s="107" t="str">
        <f t="shared" si="175"/>
        <v>.</v>
      </c>
      <c r="PD204" s="107" t="str">
        <f t="shared" si="176"/>
        <v xml:space="preserve"> /  / .</v>
      </c>
      <c r="PE204" s="100" t="str">
        <f t="shared" si="177"/>
        <v>.</v>
      </c>
      <c r="PF204" s="100" t="str">
        <f t="shared" si="178"/>
        <v xml:space="preserve"> /  / .</v>
      </c>
      <c r="PG204" s="99" t="str">
        <f t="shared" si="179"/>
        <v xml:space="preserve"> /  / .
 /  / .
 /  / .</v>
      </c>
      <c r="PH204" s="101" t="str">
        <f t="shared" si="180"/>
        <v xml:space="preserve">Tempat Pengajian : , 
Tahun Pengajian yang dipohon : 
Tempoh Pengajian : 
Keputusan tahun terakhir : </v>
      </c>
      <c r="PI204" s="102" t="str">
        <f t="shared" si="181"/>
        <v>.</v>
      </c>
      <c r="PJ204" s="102" t="str">
        <f t="shared" si="182"/>
        <v>.</v>
      </c>
      <c r="PK204" s="103" t="str">
        <f t="shared" si="183"/>
        <v>.</v>
      </c>
      <c r="PL204" s="102" t="str">
        <f t="shared" si="184"/>
        <v>.</v>
      </c>
      <c r="PM204" s="102" t="str">
        <f t="shared" si="185"/>
        <v>.</v>
      </c>
      <c r="PN204" s="102" t="str">
        <f t="shared" si="186"/>
        <v>.</v>
      </c>
      <c r="PO204" s="102" t="str">
        <f t="shared" si="187"/>
        <v>.</v>
      </c>
      <c r="PP204" s="102" t="str">
        <f t="shared" si="188"/>
        <v>.</v>
      </c>
      <c r="PQ204" s="102" t="str">
        <f t="shared" si="189"/>
        <v>.</v>
      </c>
      <c r="PR204" s="102" t="str">
        <f t="shared" si="190"/>
        <v>.</v>
      </c>
      <c r="PS204" s="102" t="str">
        <f t="shared" si="191"/>
        <v>.</v>
      </c>
      <c r="PT204" s="102" t="str">
        <f t="shared" si="192"/>
        <v>.</v>
      </c>
      <c r="PU204" s="102" t="str">
        <f t="shared" si="193"/>
        <v>.</v>
      </c>
      <c r="PV204" s="103" t="str">
        <f t="shared" si="194"/>
        <v/>
      </c>
      <c r="PW204" s="103" t="str">
        <f t="shared" si="195"/>
        <v/>
      </c>
      <c r="PX204" s="103" t="str">
        <f t="shared" si="196"/>
        <v/>
      </c>
      <c r="PY204" s="103" t="str">
        <f t="shared" si="197"/>
        <v/>
      </c>
      <c r="PZ204" s="103" t="str">
        <f t="shared" si="198"/>
        <v/>
      </c>
      <c r="QA204" s="108" t="str">
        <f t="shared" si="199"/>
        <v>.</v>
      </c>
      <c r="QB204" s="109" t="str">
        <f t="shared" si="200"/>
        <v>.</v>
      </c>
      <c r="QC204" s="108" t="str">
        <f t="shared" si="201"/>
        <v>.</v>
      </c>
      <c r="QD204" s="110"/>
      <c r="QE204" s="2" t="s">
        <v>287</v>
      </c>
      <c r="QF204" s="47"/>
      <c r="QG204" s="47"/>
      <c r="QH204" s="55"/>
      <c r="QI204" s="56"/>
      <c r="QJ204" s="55"/>
    </row>
    <row r="205" spans="1:452" ht="19.5" customHeight="1" x14ac:dyDescent="0.25">
      <c r="A205" t="s">
        <v>402</v>
      </c>
      <c r="B205" t="s">
        <v>402</v>
      </c>
      <c r="C205" t="s">
        <v>402</v>
      </c>
      <c r="D205" t="s">
        <v>402</v>
      </c>
      <c r="E205" t="s">
        <v>402</v>
      </c>
      <c r="F205" t="s">
        <v>402</v>
      </c>
      <c r="G205" t="s">
        <v>402</v>
      </c>
      <c r="H205" t="s">
        <v>402</v>
      </c>
      <c r="I205" t="s">
        <v>402</v>
      </c>
      <c r="J205" t="s">
        <v>402</v>
      </c>
      <c r="K205" t="s">
        <v>402</v>
      </c>
      <c r="L205" t="s">
        <v>402</v>
      </c>
      <c r="M205" t="s">
        <v>402</v>
      </c>
      <c r="N205" t="s">
        <v>402</v>
      </c>
      <c r="O205" t="s">
        <v>402</v>
      </c>
      <c r="P205" t="s">
        <v>402</v>
      </c>
      <c r="Q205" t="s">
        <v>402</v>
      </c>
      <c r="R205" t="s">
        <v>402</v>
      </c>
      <c r="S205" t="s">
        <v>402</v>
      </c>
      <c r="T205" t="s">
        <v>402</v>
      </c>
      <c r="U205" t="s">
        <v>402</v>
      </c>
      <c r="V205" t="s">
        <v>402</v>
      </c>
      <c r="W205" t="s">
        <v>402</v>
      </c>
      <c r="X205" t="s">
        <v>402</v>
      </c>
      <c r="Y205" t="s">
        <v>402</v>
      </c>
      <c r="Z205" t="s">
        <v>402</v>
      </c>
      <c r="AA205" t="s">
        <v>402</v>
      </c>
      <c r="AB205" t="s">
        <v>402</v>
      </c>
      <c r="AC205" t="s">
        <v>402</v>
      </c>
      <c r="AD205" t="s">
        <v>402</v>
      </c>
      <c r="AE205" t="s">
        <v>402</v>
      </c>
      <c r="AF205" t="s">
        <v>402</v>
      </c>
      <c r="AG205" t="s">
        <v>402</v>
      </c>
      <c r="AH205" t="s">
        <v>402</v>
      </c>
      <c r="AI205" t="s">
        <v>402</v>
      </c>
      <c r="AJ205" t="s">
        <v>402</v>
      </c>
      <c r="AK205" t="s">
        <v>402</v>
      </c>
      <c r="AL205" t="s">
        <v>402</v>
      </c>
      <c r="AM205" t="s">
        <v>402</v>
      </c>
      <c r="AN205" t="s">
        <v>402</v>
      </c>
      <c r="AO205" t="s">
        <v>402</v>
      </c>
      <c r="AP205" t="s">
        <v>402</v>
      </c>
      <c r="AQ205" t="s">
        <v>402</v>
      </c>
      <c r="AR205" t="s">
        <v>402</v>
      </c>
      <c r="AS205" t="s">
        <v>402</v>
      </c>
      <c r="AT205" t="s">
        <v>402</v>
      </c>
      <c r="AU205" t="s">
        <v>402</v>
      </c>
      <c r="AV205" t="s">
        <v>402</v>
      </c>
      <c r="AW205" t="s">
        <v>402</v>
      </c>
      <c r="AX205" t="s">
        <v>402</v>
      </c>
      <c r="AY205" t="s">
        <v>402</v>
      </c>
      <c r="AZ205" t="s">
        <v>402</v>
      </c>
      <c r="BA205" t="s">
        <v>402</v>
      </c>
      <c r="BB205" t="s">
        <v>402</v>
      </c>
      <c r="BC205" t="s">
        <v>402</v>
      </c>
      <c r="BD205" t="s">
        <v>402</v>
      </c>
      <c r="BE205" t="s">
        <v>402</v>
      </c>
      <c r="BF205" t="s">
        <v>402</v>
      </c>
      <c r="BG205" t="s">
        <v>402</v>
      </c>
      <c r="BH205" t="s">
        <v>402</v>
      </c>
      <c r="BI205" t="s">
        <v>402</v>
      </c>
      <c r="BJ205" t="s">
        <v>402</v>
      </c>
      <c r="BK205" t="s">
        <v>402</v>
      </c>
      <c r="BL205" t="s">
        <v>402</v>
      </c>
      <c r="BM205" t="s">
        <v>402</v>
      </c>
      <c r="BN205" t="s">
        <v>402</v>
      </c>
      <c r="BO205" t="s">
        <v>402</v>
      </c>
      <c r="BP205" t="s">
        <v>402</v>
      </c>
      <c r="BQ205" t="s">
        <v>402</v>
      </c>
      <c r="BR205" t="s">
        <v>402</v>
      </c>
      <c r="BS205" t="s">
        <v>402</v>
      </c>
      <c r="BT205" t="s">
        <v>402</v>
      </c>
      <c r="BU205" t="s">
        <v>402</v>
      </c>
      <c r="BV205" t="s">
        <v>402</v>
      </c>
      <c r="BW205" t="s">
        <v>402</v>
      </c>
      <c r="BX205" t="s">
        <v>402</v>
      </c>
      <c r="BY205" t="s">
        <v>402</v>
      </c>
      <c r="BZ205" t="s">
        <v>402</v>
      </c>
      <c r="CA205" t="s">
        <v>402</v>
      </c>
      <c r="CB205" t="s">
        <v>402</v>
      </c>
      <c r="CC205" t="s">
        <v>402</v>
      </c>
      <c r="CD205" t="s">
        <v>402</v>
      </c>
      <c r="CE205" t="s">
        <v>402</v>
      </c>
      <c r="CF205" t="s">
        <v>402</v>
      </c>
      <c r="CG205" t="s">
        <v>402</v>
      </c>
      <c r="CH205" t="s">
        <v>402</v>
      </c>
      <c r="CI205" t="s">
        <v>402</v>
      </c>
      <c r="CJ205" t="s">
        <v>402</v>
      </c>
      <c r="CK205" t="s">
        <v>402</v>
      </c>
      <c r="CL205" t="s">
        <v>402</v>
      </c>
      <c r="CM205" t="s">
        <v>402</v>
      </c>
      <c r="CN205" t="s">
        <v>402</v>
      </c>
      <c r="CO205" t="s">
        <v>402</v>
      </c>
      <c r="CP205" t="s">
        <v>402</v>
      </c>
      <c r="CQ205" t="s">
        <v>402</v>
      </c>
      <c r="CR205" t="s">
        <v>402</v>
      </c>
      <c r="CS205" t="s">
        <v>402</v>
      </c>
      <c r="CT205" t="s">
        <v>402</v>
      </c>
      <c r="CU205" t="s">
        <v>402</v>
      </c>
      <c r="CV205" t="s">
        <v>402</v>
      </c>
      <c r="CW205" t="s">
        <v>402</v>
      </c>
      <c r="CX205" t="s">
        <v>402</v>
      </c>
      <c r="CY205" t="s">
        <v>402</v>
      </c>
      <c r="CZ205" t="s">
        <v>402</v>
      </c>
      <c r="DA205" t="s">
        <v>402</v>
      </c>
      <c r="DB205" t="s">
        <v>402</v>
      </c>
      <c r="DC205" t="s">
        <v>402</v>
      </c>
      <c r="DD205" t="s">
        <v>402</v>
      </c>
      <c r="DE205" t="s">
        <v>402</v>
      </c>
      <c r="DF205" t="s">
        <v>402</v>
      </c>
      <c r="DG205" t="s">
        <v>402</v>
      </c>
      <c r="DH205" t="s">
        <v>402</v>
      </c>
      <c r="DI205" t="s">
        <v>402</v>
      </c>
      <c r="DJ205" t="s">
        <v>402</v>
      </c>
      <c r="DK205" t="s">
        <v>402</v>
      </c>
      <c r="DL205" t="s">
        <v>402</v>
      </c>
      <c r="DM205" t="s">
        <v>402</v>
      </c>
      <c r="DN205" t="s">
        <v>402</v>
      </c>
      <c r="DO205" t="s">
        <v>402</v>
      </c>
      <c r="DP205" t="s">
        <v>402</v>
      </c>
      <c r="DQ205" t="s">
        <v>402</v>
      </c>
      <c r="DR205" t="s">
        <v>402</v>
      </c>
      <c r="DS205" t="s">
        <v>402</v>
      </c>
      <c r="DT205" t="s">
        <v>402</v>
      </c>
      <c r="DU205" t="s">
        <v>402</v>
      </c>
      <c r="DV205" t="s">
        <v>402</v>
      </c>
      <c r="DW205" t="s">
        <v>402</v>
      </c>
      <c r="DX205" t="s">
        <v>402</v>
      </c>
      <c r="DY205" t="s">
        <v>402</v>
      </c>
      <c r="DZ205" t="s">
        <v>402</v>
      </c>
      <c r="EA205" t="s">
        <v>402</v>
      </c>
      <c r="EB205" t="s">
        <v>402</v>
      </c>
      <c r="EC205" t="s">
        <v>402</v>
      </c>
      <c r="ED205" t="s">
        <v>402</v>
      </c>
      <c r="EE205" t="s">
        <v>402</v>
      </c>
      <c r="EF205" t="s">
        <v>402</v>
      </c>
      <c r="EG205" t="s">
        <v>402</v>
      </c>
      <c r="EH205" t="s">
        <v>402</v>
      </c>
      <c r="EI205" t="s">
        <v>402</v>
      </c>
      <c r="EJ205" t="s">
        <v>402</v>
      </c>
      <c r="EK205" t="s">
        <v>402</v>
      </c>
      <c r="EL205" t="s">
        <v>402</v>
      </c>
      <c r="EM205" t="s">
        <v>402</v>
      </c>
      <c r="EN205" t="s">
        <v>402</v>
      </c>
      <c r="EO205" t="s">
        <v>402</v>
      </c>
      <c r="EP205" t="s">
        <v>402</v>
      </c>
      <c r="EQ205" t="s">
        <v>402</v>
      </c>
      <c r="ER205" t="s">
        <v>402</v>
      </c>
      <c r="ES205" t="s">
        <v>402</v>
      </c>
      <c r="ET205" t="s">
        <v>402</v>
      </c>
      <c r="EU205" t="s">
        <v>402</v>
      </c>
      <c r="EV205" t="s">
        <v>402</v>
      </c>
      <c r="EW205" t="s">
        <v>402</v>
      </c>
      <c r="EX205" t="s">
        <v>402</v>
      </c>
      <c r="EY205" t="s">
        <v>402</v>
      </c>
      <c r="EZ205" t="s">
        <v>402</v>
      </c>
      <c r="FA205" t="s">
        <v>402</v>
      </c>
      <c r="FB205" t="s">
        <v>402</v>
      </c>
      <c r="FC205" t="s">
        <v>402</v>
      </c>
      <c r="FD205" t="s">
        <v>402</v>
      </c>
      <c r="FE205" t="s">
        <v>402</v>
      </c>
      <c r="FF205" t="s">
        <v>402</v>
      </c>
      <c r="FG205" t="s">
        <v>402</v>
      </c>
      <c r="FH205" t="s">
        <v>402</v>
      </c>
      <c r="FI205" t="s">
        <v>402</v>
      </c>
      <c r="FJ205" t="s">
        <v>402</v>
      </c>
      <c r="FK205" t="s">
        <v>402</v>
      </c>
      <c r="FL205" t="s">
        <v>402</v>
      </c>
      <c r="FM205" t="s">
        <v>402</v>
      </c>
      <c r="FN205" t="s">
        <v>402</v>
      </c>
      <c r="FO205" t="s">
        <v>402</v>
      </c>
      <c r="FP205" t="s">
        <v>402</v>
      </c>
      <c r="FQ205" t="s">
        <v>402</v>
      </c>
      <c r="FR205" t="s">
        <v>402</v>
      </c>
      <c r="FS205" t="s">
        <v>402</v>
      </c>
      <c r="FT205" t="s">
        <v>402</v>
      </c>
      <c r="FU205" t="s">
        <v>402</v>
      </c>
      <c r="FV205" t="s">
        <v>402</v>
      </c>
      <c r="FW205" t="s">
        <v>402</v>
      </c>
      <c r="FX205" t="s">
        <v>402</v>
      </c>
      <c r="FY205" t="s">
        <v>402</v>
      </c>
      <c r="FZ205" t="s">
        <v>402</v>
      </c>
      <c r="GA205" t="s">
        <v>402</v>
      </c>
      <c r="GB205" t="s">
        <v>402</v>
      </c>
      <c r="GC205" t="s">
        <v>402</v>
      </c>
      <c r="GD205" t="s">
        <v>402</v>
      </c>
      <c r="GE205" t="s">
        <v>402</v>
      </c>
      <c r="GF205" t="s">
        <v>402</v>
      </c>
      <c r="GG205" t="s">
        <v>402</v>
      </c>
      <c r="GH205" t="s">
        <v>402</v>
      </c>
      <c r="GI205" t="s">
        <v>402</v>
      </c>
      <c r="GJ205" t="s">
        <v>402</v>
      </c>
      <c r="GK205" t="s">
        <v>402</v>
      </c>
      <c r="GL205" t="s">
        <v>402</v>
      </c>
      <c r="GM205" t="s">
        <v>402</v>
      </c>
      <c r="GN205" t="s">
        <v>402</v>
      </c>
      <c r="GO205" t="s">
        <v>402</v>
      </c>
      <c r="GP205" t="s">
        <v>402</v>
      </c>
      <c r="GQ205" t="s">
        <v>402</v>
      </c>
      <c r="GR205" t="s">
        <v>402</v>
      </c>
      <c r="GS205" t="s">
        <v>402</v>
      </c>
      <c r="GT205" t="s">
        <v>402</v>
      </c>
      <c r="GU205" t="s">
        <v>402</v>
      </c>
      <c r="GV205" t="s">
        <v>402</v>
      </c>
      <c r="GW205" t="s">
        <v>402</v>
      </c>
      <c r="GX205" t="s">
        <v>402</v>
      </c>
      <c r="GY205" t="s">
        <v>402</v>
      </c>
      <c r="GZ205" t="s">
        <v>402</v>
      </c>
      <c r="HA205" t="s">
        <v>402</v>
      </c>
      <c r="HB205" t="s">
        <v>402</v>
      </c>
      <c r="HC205" t="s">
        <v>402</v>
      </c>
      <c r="HD205" t="s">
        <v>402</v>
      </c>
      <c r="HE205" t="s">
        <v>402</v>
      </c>
      <c r="HF205" t="s">
        <v>402</v>
      </c>
      <c r="HG205" t="s">
        <v>402</v>
      </c>
      <c r="HH205" t="s">
        <v>402</v>
      </c>
      <c r="HI205" t="s">
        <v>402</v>
      </c>
      <c r="HJ205" t="s">
        <v>402</v>
      </c>
      <c r="HK205" t="s">
        <v>402</v>
      </c>
      <c r="HL205" t="s">
        <v>402</v>
      </c>
      <c r="HM205" t="s">
        <v>402</v>
      </c>
      <c r="HN205" t="s">
        <v>402</v>
      </c>
      <c r="HO205" t="s">
        <v>402</v>
      </c>
      <c r="HP205" t="s">
        <v>402</v>
      </c>
      <c r="HQ205" t="s">
        <v>402</v>
      </c>
      <c r="HR205" t="s">
        <v>402</v>
      </c>
      <c r="HS205" t="s">
        <v>402</v>
      </c>
      <c r="HT205" t="s">
        <v>402</v>
      </c>
      <c r="HU205" t="s">
        <v>402</v>
      </c>
      <c r="HV205" t="s">
        <v>402</v>
      </c>
      <c r="HW205" t="s">
        <v>402</v>
      </c>
      <c r="HX205" t="s">
        <v>402</v>
      </c>
      <c r="HY205" t="s">
        <v>402</v>
      </c>
      <c r="HZ205" t="s">
        <v>402</v>
      </c>
      <c r="IA205" t="s">
        <v>402</v>
      </c>
      <c r="IB205" t="s">
        <v>402</v>
      </c>
      <c r="IC205" t="s">
        <v>402</v>
      </c>
      <c r="ID205" t="s">
        <v>402</v>
      </c>
      <c r="IE205" t="s">
        <v>402</v>
      </c>
      <c r="IF205" t="s">
        <v>402</v>
      </c>
      <c r="IG205" t="s">
        <v>402</v>
      </c>
      <c r="IH205" t="s">
        <v>402</v>
      </c>
      <c r="II205" t="s">
        <v>402</v>
      </c>
      <c r="IJ205" t="s">
        <v>402</v>
      </c>
      <c r="IK205" t="s">
        <v>402</v>
      </c>
      <c r="IL205" t="s">
        <v>402</v>
      </c>
      <c r="IM205" t="s">
        <v>402</v>
      </c>
      <c r="IN205" t="s">
        <v>402</v>
      </c>
      <c r="IO205" t="s">
        <v>402</v>
      </c>
      <c r="IP205" t="s">
        <v>402</v>
      </c>
      <c r="IQ205" t="s">
        <v>402</v>
      </c>
      <c r="IR205" t="s">
        <v>402</v>
      </c>
      <c r="IS205" t="s">
        <v>402</v>
      </c>
      <c r="IT205" t="s">
        <v>402</v>
      </c>
      <c r="IU205" t="s">
        <v>402</v>
      </c>
      <c r="IV205" t="s">
        <v>402</v>
      </c>
      <c r="IW205" t="s">
        <v>402</v>
      </c>
      <c r="IX205" t="s">
        <v>402</v>
      </c>
      <c r="IY205" t="s">
        <v>402</v>
      </c>
      <c r="IZ205" t="s">
        <v>402</v>
      </c>
      <c r="JA205" t="s">
        <v>402</v>
      </c>
      <c r="JB205" t="s">
        <v>402</v>
      </c>
      <c r="JC205" t="s">
        <v>402</v>
      </c>
      <c r="JD205" t="s">
        <v>402</v>
      </c>
      <c r="JE205" t="s">
        <v>402</v>
      </c>
      <c r="JF205" t="s">
        <v>402</v>
      </c>
      <c r="JG205" t="s">
        <v>402</v>
      </c>
      <c r="JH205" t="s">
        <v>402</v>
      </c>
      <c r="JI205" t="s">
        <v>402</v>
      </c>
      <c r="JJ205" t="s">
        <v>402</v>
      </c>
      <c r="JK205" t="s">
        <v>402</v>
      </c>
      <c r="JL205" t="s">
        <v>402</v>
      </c>
      <c r="JM205" t="s">
        <v>402</v>
      </c>
      <c r="JN205" t="s">
        <v>402</v>
      </c>
      <c r="JO205" t="s">
        <v>402</v>
      </c>
      <c r="JP205" t="s">
        <v>402</v>
      </c>
      <c r="JQ205" t="s">
        <v>402</v>
      </c>
      <c r="JR205" t="s">
        <v>402</v>
      </c>
      <c r="JS205" t="s">
        <v>402</v>
      </c>
      <c r="JT205" t="s">
        <v>402</v>
      </c>
      <c r="JU205" t="s">
        <v>402</v>
      </c>
      <c r="JV205" t="s">
        <v>402</v>
      </c>
      <c r="JW205" t="s">
        <v>402</v>
      </c>
      <c r="JX205" t="s">
        <v>402</v>
      </c>
      <c r="JY205" t="s">
        <v>402</v>
      </c>
      <c r="JZ205" t="s">
        <v>402</v>
      </c>
      <c r="KA205" t="s">
        <v>402</v>
      </c>
      <c r="KB205" t="s">
        <v>402</v>
      </c>
      <c r="KC205" t="s">
        <v>402</v>
      </c>
      <c r="KD205" t="s">
        <v>402</v>
      </c>
      <c r="KE205" t="s">
        <v>402</v>
      </c>
      <c r="KF205" t="s">
        <v>402</v>
      </c>
      <c r="KG205" t="s">
        <v>402</v>
      </c>
      <c r="KH205" t="s">
        <v>402</v>
      </c>
      <c r="KI205" t="s">
        <v>402</v>
      </c>
      <c r="KJ205" t="s">
        <v>402</v>
      </c>
      <c r="KK205" t="s">
        <v>402</v>
      </c>
      <c r="KL205" t="s">
        <v>402</v>
      </c>
      <c r="KM205" t="s">
        <v>402</v>
      </c>
      <c r="KN205" t="s">
        <v>402</v>
      </c>
      <c r="KO205" t="s">
        <v>402</v>
      </c>
      <c r="KP205" t="s">
        <v>402</v>
      </c>
      <c r="KQ205" t="s">
        <v>402</v>
      </c>
      <c r="KR205" t="s">
        <v>402</v>
      </c>
      <c r="KS205" t="s">
        <v>402</v>
      </c>
      <c r="KT205" t="s">
        <v>402</v>
      </c>
      <c r="KU205" t="s">
        <v>402</v>
      </c>
      <c r="KV205" t="s">
        <v>402</v>
      </c>
      <c r="KW205" t="s">
        <v>402</v>
      </c>
      <c r="KX205" t="s">
        <v>402</v>
      </c>
      <c r="KY205" t="s">
        <v>402</v>
      </c>
      <c r="KZ205" t="s">
        <v>402</v>
      </c>
      <c r="LA205" t="s">
        <v>402</v>
      </c>
      <c r="LB205" t="s">
        <v>402</v>
      </c>
      <c r="LC205" t="s">
        <v>402</v>
      </c>
      <c r="LD205" t="s">
        <v>402</v>
      </c>
      <c r="LE205" t="s">
        <v>402</v>
      </c>
      <c r="LF205" t="s">
        <v>402</v>
      </c>
      <c r="LG205" t="s">
        <v>402</v>
      </c>
      <c r="LH205" t="s">
        <v>402</v>
      </c>
      <c r="LI205" t="s">
        <v>402</v>
      </c>
      <c r="LJ205" t="s">
        <v>402</v>
      </c>
      <c r="LK205" t="s">
        <v>402</v>
      </c>
      <c r="LL205" t="s">
        <v>402</v>
      </c>
      <c r="LM205" t="s">
        <v>402</v>
      </c>
      <c r="LN205" t="s">
        <v>402</v>
      </c>
      <c r="LO205" t="s">
        <v>402</v>
      </c>
      <c r="LP205" t="s">
        <v>402</v>
      </c>
      <c r="LQ205" t="s">
        <v>402</v>
      </c>
      <c r="LR205" t="s">
        <v>402</v>
      </c>
      <c r="LS205" t="s">
        <v>402</v>
      </c>
      <c r="LT205" t="s">
        <v>402</v>
      </c>
      <c r="LU205" t="s">
        <v>402</v>
      </c>
      <c r="LV205" t="s">
        <v>402</v>
      </c>
      <c r="LW205" t="s">
        <v>402</v>
      </c>
      <c r="LX205" t="s">
        <v>402</v>
      </c>
      <c r="LY205" t="s">
        <v>402</v>
      </c>
      <c r="LZ205" t="s">
        <v>402</v>
      </c>
      <c r="MA205" t="s">
        <v>402</v>
      </c>
      <c r="MB205" t="s">
        <v>402</v>
      </c>
      <c r="MC205" t="s">
        <v>402</v>
      </c>
      <c r="MD205" t="s">
        <v>402</v>
      </c>
      <c r="ME205" t="s">
        <v>402</v>
      </c>
      <c r="MF205" t="s">
        <v>402</v>
      </c>
      <c r="MG205" t="s">
        <v>402</v>
      </c>
      <c r="MH205" t="s">
        <v>402</v>
      </c>
      <c r="MI205" t="s">
        <v>402</v>
      </c>
      <c r="MJ205" t="s">
        <v>402</v>
      </c>
      <c r="MK205" t="s">
        <v>402</v>
      </c>
      <c r="ML205" t="s">
        <v>402</v>
      </c>
      <c r="MM205" t="s">
        <v>402</v>
      </c>
      <c r="MN205" t="s">
        <v>402</v>
      </c>
      <c r="MO205" t="s">
        <v>402</v>
      </c>
      <c r="MP205" t="s">
        <v>402</v>
      </c>
      <c r="MQ205" t="s">
        <v>402</v>
      </c>
      <c r="MR205" t="s">
        <v>402</v>
      </c>
      <c r="MS205" t="s">
        <v>402</v>
      </c>
      <c r="MT205" t="s">
        <v>402</v>
      </c>
      <c r="MU205" t="s">
        <v>402</v>
      </c>
      <c r="MV205" t="s">
        <v>402</v>
      </c>
      <c r="MW205" t="s">
        <v>402</v>
      </c>
      <c r="MX205" t="s">
        <v>402</v>
      </c>
      <c r="MY205" t="s">
        <v>402</v>
      </c>
      <c r="MZ205" t="s">
        <v>402</v>
      </c>
      <c r="NA205" t="s">
        <v>402</v>
      </c>
      <c r="NB205" t="s">
        <v>402</v>
      </c>
      <c r="NC205" t="s">
        <v>402</v>
      </c>
      <c r="ND205" t="s">
        <v>402</v>
      </c>
      <c r="NE205" t="s">
        <v>402</v>
      </c>
      <c r="NF205" t="s">
        <v>402</v>
      </c>
      <c r="NG205" t="s">
        <v>402</v>
      </c>
      <c r="NH205" t="s">
        <v>402</v>
      </c>
      <c r="NI205" t="s">
        <v>402</v>
      </c>
      <c r="NJ205" t="s">
        <v>402</v>
      </c>
      <c r="NK205" t="s">
        <v>402</v>
      </c>
      <c r="NL205" t="s">
        <v>402</v>
      </c>
      <c r="NM205" t="s">
        <v>402</v>
      </c>
      <c r="NN205" t="s">
        <v>402</v>
      </c>
      <c r="NO205" t="s">
        <v>402</v>
      </c>
      <c r="NP205" t="s">
        <v>402</v>
      </c>
      <c r="NQ205" t="s">
        <v>402</v>
      </c>
      <c r="NR205" t="s">
        <v>402</v>
      </c>
      <c r="NS205" t="s">
        <v>402</v>
      </c>
      <c r="NT205" t="s">
        <v>402</v>
      </c>
      <c r="NU205" t="s">
        <v>402</v>
      </c>
      <c r="NV205" t="s">
        <v>402</v>
      </c>
      <c r="NW205" t="s">
        <v>402</v>
      </c>
      <c r="NX205" t="s">
        <v>402</v>
      </c>
      <c r="NY205" t="s">
        <v>402</v>
      </c>
      <c r="NZ205" t="s">
        <v>402</v>
      </c>
      <c r="OA205" t="s">
        <v>402</v>
      </c>
      <c r="OB205" t="s">
        <v>402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V430"/>
  <sheetViews>
    <sheetView showGridLines="0" showRowColHeaders="0" tabSelected="1" zoomScale="145" zoomScaleNormal="145" zoomScaleSheetLayoutView="115" zoomScalePageLayoutView="145" workbookViewId="0">
      <selection activeCell="AB1" sqref="AB1"/>
    </sheetView>
  </sheetViews>
  <sheetFormatPr defaultColWidth="0" defaultRowHeight="14.25" zeroHeight="1" x14ac:dyDescent="0.25"/>
  <cols>
    <col min="1" max="1" width="1" style="2" customWidth="1"/>
    <col min="2" max="28" width="3.42578125" style="2" customWidth="1"/>
    <col min="29" max="29" width="0.85546875" style="2" customWidth="1"/>
    <col min="30" max="30" width="6.28515625" style="2" hidden="1" customWidth="1"/>
    <col min="31" max="34" width="3.42578125" style="2" hidden="1" customWidth="1"/>
    <col min="35" max="35" width="5" style="2" hidden="1" customWidth="1"/>
    <col min="36" max="36" width="25.28515625" style="2" hidden="1" customWidth="1"/>
    <col min="37" max="38" width="19" style="2" hidden="1" customWidth="1"/>
    <col min="39" max="39" width="17" style="2" hidden="1" customWidth="1"/>
    <col min="40" max="40" width="19.42578125" style="2" hidden="1" customWidth="1"/>
    <col min="41" max="41" width="7.85546875" style="2" hidden="1" customWidth="1"/>
    <col min="42" max="48" width="4.85546875" style="2" hidden="1" customWidth="1"/>
    <col min="49" max="49" width="13.7109375" style="2" hidden="1" customWidth="1"/>
    <col min="50" max="51" width="21.28515625" style="2" hidden="1" customWidth="1"/>
    <col min="52" max="52" width="79.85546875" style="2" hidden="1" customWidth="1"/>
    <col min="53" max="53" width="35.28515625" style="2" hidden="1" customWidth="1"/>
    <col min="54" max="55" width="15.140625" style="2" hidden="1" customWidth="1"/>
    <col min="56" max="56" width="9.85546875" style="2" hidden="1" customWidth="1"/>
    <col min="57" max="57" width="14.28515625" style="2" hidden="1" customWidth="1"/>
    <col min="58" max="58" width="12.7109375" style="2" hidden="1" customWidth="1"/>
    <col min="59" max="59" width="52.7109375" style="2" hidden="1" customWidth="1"/>
    <col min="60" max="60" width="36.5703125" style="2" hidden="1" customWidth="1"/>
    <col min="61" max="61" width="16.140625" style="2" hidden="1" customWidth="1"/>
    <col min="62" max="62" width="16.7109375" style="2" hidden="1" customWidth="1"/>
    <col min="63" max="67" width="5.7109375" style="2" hidden="1" customWidth="1"/>
    <col min="68" max="68" width="15.42578125" style="2" hidden="1" customWidth="1"/>
    <col min="69" max="69" width="16.7109375" style="2" hidden="1" customWidth="1"/>
    <col min="70" max="70" width="33.42578125" style="2" hidden="1" customWidth="1"/>
    <col min="71" max="82" width="11.28515625" style="2" hidden="1" customWidth="1"/>
    <col min="83" max="83" width="3" style="2" hidden="1" customWidth="1"/>
    <col min="84" max="84" width="13.140625" style="2" hidden="1" customWidth="1"/>
    <col min="85" max="85" width="36.5703125" style="2" hidden="1" customWidth="1"/>
    <col min="86" max="86" width="21" style="2" hidden="1" customWidth="1"/>
    <col min="87" max="87" width="12" style="2" hidden="1" customWidth="1"/>
    <col min="88" max="88" width="13" style="2" hidden="1" customWidth="1"/>
    <col min="89" max="89" width="11.5703125" style="2" hidden="1" customWidth="1"/>
    <col min="90" max="90" width="3" style="2" hidden="1" customWidth="1"/>
    <col min="91" max="91" width="13.140625" style="2" hidden="1" customWidth="1"/>
    <col min="92" max="92" width="36.5703125" style="2" hidden="1" customWidth="1"/>
    <col min="93" max="93" width="21" style="2" hidden="1" customWidth="1"/>
    <col min="94" max="94" width="12" style="2" hidden="1" customWidth="1"/>
    <col min="95" max="95" width="13" style="2" hidden="1" customWidth="1"/>
    <col min="96" max="96" width="11.5703125" style="2" hidden="1" customWidth="1"/>
    <col min="97" max="97" width="3" style="2" hidden="1" customWidth="1"/>
    <col min="98" max="98" width="13.140625" style="2" hidden="1" customWidth="1"/>
    <col min="99" max="99" width="36.5703125" style="2" hidden="1" customWidth="1"/>
    <col min="100" max="100" width="21" style="2" hidden="1" customWidth="1"/>
    <col min="101" max="101" width="12" style="2" hidden="1" customWidth="1"/>
    <col min="102" max="102" width="13" style="2" hidden="1" customWidth="1"/>
    <col min="103" max="103" width="11.5703125" style="2" hidden="1" customWidth="1"/>
    <col min="104" max="104" width="3" style="2" hidden="1" customWidth="1"/>
    <col min="105" max="105" width="13.140625" style="2" hidden="1" customWidth="1"/>
    <col min="106" max="110" width="9.28515625" style="2" hidden="1" customWidth="1"/>
    <col min="111" max="111" width="3" style="2" hidden="1" customWidth="1"/>
    <col min="112" max="112" width="13.140625" style="2" hidden="1" customWidth="1"/>
    <col min="113" max="113" width="36.5703125" style="2" hidden="1" customWidth="1"/>
    <col min="114" max="114" width="21" style="2" hidden="1" customWidth="1"/>
    <col min="115" max="115" width="12" style="2" hidden="1" customWidth="1"/>
    <col min="116" max="116" width="13" style="2" hidden="1" customWidth="1"/>
    <col min="117" max="117" width="11.5703125" style="2" hidden="1" customWidth="1"/>
    <col min="118" max="118" width="3" style="2" hidden="1" customWidth="1"/>
    <col min="119" max="119" width="13.140625" style="2" hidden="1" customWidth="1"/>
    <col min="120" max="120" width="36.5703125" style="2" hidden="1" customWidth="1"/>
    <col min="121" max="121" width="21" style="2" hidden="1" customWidth="1"/>
    <col min="122" max="122" width="12" style="2" hidden="1" customWidth="1"/>
    <col min="123" max="123" width="13" style="2" hidden="1" customWidth="1"/>
    <col min="124" max="124" width="11.5703125" style="2" hidden="1" customWidth="1"/>
    <col min="125" max="125" width="3" style="2" hidden="1" customWidth="1"/>
    <col min="126" max="126" width="13.140625" style="2" hidden="1" customWidth="1"/>
    <col min="127" max="127" width="36.5703125" style="2" hidden="1" customWidth="1"/>
    <col min="128" max="128" width="21" style="2" hidden="1" customWidth="1"/>
    <col min="129" max="129" width="12" style="2" hidden="1" customWidth="1"/>
    <col min="130" max="130" width="13" style="2" hidden="1" customWidth="1"/>
    <col min="131" max="131" width="11.5703125" style="2" hidden="1" customWidth="1"/>
    <col min="132" max="132" width="3" style="2" hidden="1" customWidth="1"/>
    <col min="133" max="133" width="13.140625" style="2" hidden="1" customWidth="1"/>
    <col min="134" max="134" width="36.5703125" style="2" hidden="1" customWidth="1"/>
    <col min="135" max="135" width="21" style="2" hidden="1" customWidth="1"/>
    <col min="136" max="136" width="12" style="2" hidden="1" customWidth="1"/>
    <col min="137" max="137" width="13" style="2" hidden="1" customWidth="1"/>
    <col min="138" max="138" width="11.5703125" style="2" hidden="1" customWidth="1"/>
    <col min="139" max="139" width="3" style="2" hidden="1" customWidth="1"/>
    <col min="140" max="140" width="13.140625" style="2" hidden="1" customWidth="1"/>
    <col min="141" max="141" width="36.5703125" style="2" hidden="1" customWidth="1"/>
    <col min="142" max="142" width="21" style="2" hidden="1" customWidth="1"/>
    <col min="143" max="143" width="12" style="2" hidden="1" customWidth="1"/>
    <col min="144" max="144" width="13" style="2" hidden="1" customWidth="1"/>
    <col min="145" max="145" width="11.5703125" style="2" hidden="1" customWidth="1"/>
    <col min="146" max="146" width="3" style="2" hidden="1" customWidth="1"/>
    <col min="147" max="147" width="13.140625" style="2" hidden="1" customWidth="1"/>
    <col min="148" max="148" width="36.5703125" style="2" hidden="1" customWidth="1"/>
    <col min="149" max="149" width="21" style="2" hidden="1" customWidth="1"/>
    <col min="150" max="150" width="12" style="2" hidden="1" customWidth="1"/>
    <col min="151" max="151" width="13" style="2" hidden="1" customWidth="1"/>
    <col min="152" max="152" width="11.5703125" style="2" hidden="1" customWidth="1"/>
    <col min="153" max="153" width="3" style="2" hidden="1" customWidth="1"/>
    <col min="154" max="154" width="13.140625" style="2" hidden="1" customWidth="1"/>
    <col min="155" max="155" width="36.5703125" style="2" hidden="1" customWidth="1"/>
    <col min="156" max="156" width="21" style="2" hidden="1" customWidth="1"/>
    <col min="157" max="157" width="12" style="2" hidden="1" customWidth="1"/>
    <col min="158" max="158" width="13" style="2" hidden="1" customWidth="1"/>
    <col min="159" max="159" width="11.5703125" style="2" hidden="1" customWidth="1"/>
    <col min="160" max="161" width="35.42578125" style="2" hidden="1" customWidth="1"/>
    <col min="162" max="162" width="13.140625" style="2" hidden="1" customWidth="1"/>
    <col min="163" max="163" width="3" style="2" hidden="1" customWidth="1"/>
    <col min="164" max="164" width="32.5703125" style="2" hidden="1" customWidth="1"/>
    <col min="165" max="165" width="17.42578125" style="2" hidden="1" customWidth="1"/>
    <col min="166" max="166" width="13" style="2" hidden="1" customWidth="1"/>
    <col min="167" max="167" width="11.5703125" style="2" hidden="1" customWidth="1"/>
    <col min="168" max="168" width="3" style="2" hidden="1" customWidth="1"/>
    <col min="169" max="169" width="32.5703125" style="2" hidden="1" customWidth="1"/>
    <col min="170" max="170" width="17.42578125" style="2" hidden="1" customWidth="1"/>
    <col min="171" max="171" width="13" style="2" hidden="1" customWidth="1"/>
    <col min="172" max="172" width="11.5703125" style="2" hidden="1" customWidth="1"/>
    <col min="173" max="173" width="3" style="2" hidden="1" customWidth="1"/>
    <col min="174" max="174" width="32.5703125" style="2" hidden="1" customWidth="1"/>
    <col min="175" max="175" width="17.42578125" style="2" hidden="1" customWidth="1"/>
    <col min="176" max="176" width="13" style="2" hidden="1" customWidth="1"/>
    <col min="177" max="178" width="11.5703125" style="2" hidden="1" customWidth="1"/>
    <col min="179" max="179" width="32.28515625" style="2" hidden="1" customWidth="1"/>
    <col min="180" max="180" width="16.28515625" style="2" hidden="1" customWidth="1"/>
    <col min="181" max="181" width="44" style="2" hidden="1" customWidth="1"/>
    <col min="182" max="182" width="34.140625" style="2" hidden="1" customWidth="1"/>
    <col min="183" max="183" width="38.85546875" style="2" hidden="1" customWidth="1"/>
    <col min="184" max="184" width="13.140625" style="2" hidden="1" customWidth="1"/>
    <col min="185" max="185" width="3" style="2" hidden="1" customWidth="1"/>
    <col min="186" max="186" width="13.140625" style="2" hidden="1" customWidth="1"/>
    <col min="187" max="187" width="36.5703125" style="2" hidden="1" customWidth="1"/>
    <col min="188" max="188" width="21" style="2" hidden="1" customWidth="1"/>
    <col min="189" max="189" width="12" style="2" hidden="1" customWidth="1"/>
    <col min="190" max="190" width="13" style="2" hidden="1" customWidth="1"/>
    <col min="191" max="191" width="11.5703125" style="2" hidden="1" customWidth="1"/>
    <col min="192" max="192" width="3" style="2" hidden="1" customWidth="1"/>
    <col min="193" max="193" width="13.140625" style="2" hidden="1" customWidth="1"/>
    <col min="194" max="194" width="36.5703125" style="2" hidden="1" customWidth="1"/>
    <col min="195" max="195" width="21" style="2" hidden="1" customWidth="1"/>
    <col min="196" max="196" width="12" style="2" hidden="1" customWidth="1"/>
    <col min="197" max="197" width="13" style="2" hidden="1" customWidth="1"/>
    <col min="198" max="198" width="11.5703125" style="2" hidden="1" customWidth="1"/>
    <col min="199" max="199" width="3" style="2" hidden="1" customWidth="1"/>
    <col min="200" max="200" width="13.140625" style="2" hidden="1" customWidth="1"/>
    <col min="201" max="201" width="36.5703125" style="2" hidden="1" customWidth="1"/>
    <col min="202" max="202" width="21" style="2" hidden="1" customWidth="1"/>
    <col min="203" max="203" width="12" style="2" hidden="1" customWidth="1"/>
    <col min="204" max="204" width="13" style="2" hidden="1" customWidth="1"/>
    <col min="205" max="205" width="11.5703125" style="2" hidden="1" customWidth="1"/>
    <col min="206" max="206" width="3" style="2" hidden="1" customWidth="1"/>
    <col min="207" max="207" width="13.140625" style="2" hidden="1" customWidth="1"/>
    <col min="208" max="208" width="36.5703125" style="2" hidden="1" customWidth="1"/>
    <col min="209" max="209" width="21" style="2" hidden="1" customWidth="1"/>
    <col min="210" max="210" width="12" style="2" hidden="1" customWidth="1"/>
    <col min="211" max="211" width="13" style="2" hidden="1" customWidth="1"/>
    <col min="212" max="212" width="11.5703125" style="2" hidden="1" customWidth="1"/>
    <col min="213" max="213" width="3" style="2" hidden="1" customWidth="1"/>
    <col min="214" max="214" width="13.140625" style="2" hidden="1" customWidth="1"/>
    <col min="215" max="215" width="36.5703125" style="2" hidden="1" customWidth="1"/>
    <col min="216" max="216" width="21" style="2" hidden="1" customWidth="1"/>
    <col min="217" max="217" width="12" style="2" hidden="1" customWidth="1"/>
    <col min="218" max="218" width="13" style="2" hidden="1" customWidth="1"/>
    <col min="219" max="219" width="11.5703125" style="2" hidden="1" customWidth="1"/>
    <col min="220" max="220" width="3" style="2" hidden="1" customWidth="1"/>
    <col min="221" max="221" width="13.140625" style="2" hidden="1" customWidth="1"/>
    <col min="222" max="222" width="36.5703125" style="2" hidden="1" customWidth="1"/>
    <col min="223" max="223" width="21" style="2" hidden="1" customWidth="1"/>
    <col min="224" max="224" width="12" style="2" hidden="1" customWidth="1"/>
    <col min="225" max="225" width="13" style="2" hidden="1" customWidth="1"/>
    <col min="226" max="226" width="11.5703125" style="2" hidden="1" customWidth="1"/>
    <col min="227" max="227" width="3" style="2" hidden="1" customWidth="1"/>
    <col min="228" max="228" width="13.140625" style="2" hidden="1" customWidth="1"/>
    <col min="229" max="229" width="36.5703125" style="2" hidden="1" customWidth="1"/>
    <col min="230" max="230" width="21" style="2" hidden="1" customWidth="1"/>
    <col min="231" max="231" width="12" style="2" hidden="1" customWidth="1"/>
    <col min="232" max="232" width="13" style="2" hidden="1" customWidth="1"/>
    <col min="233" max="233" width="11.5703125" style="2" hidden="1" customWidth="1"/>
    <col min="234" max="234" width="3" style="2" hidden="1" customWidth="1"/>
    <col min="235" max="235" width="13.140625" style="2" hidden="1" customWidth="1"/>
    <col min="236" max="236" width="36.5703125" style="2" hidden="1" customWidth="1"/>
    <col min="237" max="237" width="21" style="2" hidden="1" customWidth="1"/>
    <col min="238" max="238" width="12" style="2" hidden="1" customWidth="1"/>
    <col min="239" max="239" width="13" style="2" hidden="1" customWidth="1"/>
    <col min="240" max="240" width="11.5703125" style="2" hidden="1" customWidth="1"/>
    <col min="241" max="241" width="3" style="2" hidden="1" customWidth="1"/>
    <col min="242" max="242" width="13.140625" style="2" hidden="1" customWidth="1"/>
    <col min="243" max="243" width="36.5703125" style="2" hidden="1" customWidth="1"/>
    <col min="244" max="244" width="21" style="2" hidden="1" customWidth="1"/>
    <col min="245" max="245" width="12" style="2" hidden="1" customWidth="1"/>
    <col min="246" max="246" width="13" style="2" hidden="1" customWidth="1"/>
    <col min="247" max="247" width="11.5703125" style="2" hidden="1" customWidth="1"/>
    <col min="248" max="248" width="3" style="2" hidden="1" customWidth="1"/>
    <col min="249" max="249" width="13.140625" style="2" hidden="1" customWidth="1"/>
    <col min="250" max="250" width="36.5703125" style="2" hidden="1" customWidth="1"/>
    <col min="251" max="251" width="21" style="2" hidden="1" customWidth="1"/>
    <col min="252" max="252" width="12" style="2" hidden="1" customWidth="1"/>
    <col min="253" max="253" width="13" style="2" hidden="1" customWidth="1"/>
    <col min="254" max="254" width="11.5703125" style="2" hidden="1" customWidth="1"/>
    <col min="255" max="255" width="3" style="2" hidden="1" customWidth="1"/>
    <col min="256" max="256" width="13.140625" style="2" hidden="1" customWidth="1"/>
    <col min="257" max="257" width="36.5703125" style="2" hidden="1" customWidth="1"/>
    <col min="258" max="258" width="21" style="2" hidden="1" customWidth="1"/>
    <col min="259" max="259" width="12" style="2" hidden="1" customWidth="1"/>
    <col min="260" max="260" width="13" style="2" hidden="1" customWidth="1"/>
    <col min="261" max="261" width="11.5703125" style="2" hidden="1" customWidth="1"/>
    <col min="262" max="262" width="3" style="2" hidden="1" customWidth="1"/>
    <col min="263" max="263" width="13.140625" style="2" hidden="1" customWidth="1"/>
    <col min="264" max="264" width="36.5703125" style="2" hidden="1" customWidth="1"/>
    <col min="265" max="265" width="21" style="2" hidden="1" customWidth="1"/>
    <col min="266" max="266" width="12" style="2" hidden="1" customWidth="1"/>
    <col min="267" max="267" width="13" style="2" hidden="1" customWidth="1"/>
    <col min="268" max="268" width="11.5703125" style="2" hidden="1" customWidth="1"/>
    <col min="269" max="269" width="3" style="2" hidden="1" customWidth="1"/>
    <col min="270" max="270" width="13.140625" style="2" hidden="1" customWidth="1"/>
    <col min="271" max="271" width="36.5703125" style="2" hidden="1" customWidth="1"/>
    <col min="272" max="272" width="21" style="2" hidden="1" customWidth="1"/>
    <col min="273" max="273" width="12" style="2" hidden="1" customWidth="1"/>
    <col min="274" max="274" width="13" style="2" hidden="1" customWidth="1"/>
    <col min="275" max="276" width="11.5703125" style="2" hidden="1" customWidth="1"/>
    <col min="277" max="277" width="3" style="2" hidden="1" customWidth="1"/>
    <col min="278" max="278" width="38.42578125" style="2" hidden="1" customWidth="1"/>
    <col min="279" max="279" width="17.42578125" style="2" hidden="1" customWidth="1"/>
    <col min="280" max="280" width="13" style="2" hidden="1" customWidth="1"/>
    <col min="281" max="281" width="11.42578125" style="2" hidden="1" customWidth="1"/>
    <col min="282" max="282" width="3" style="2" hidden="1" customWidth="1"/>
    <col min="283" max="284" width="2" style="2" hidden="1" customWidth="1"/>
    <col min="285" max="285" width="13" style="2" hidden="1" customWidth="1"/>
    <col min="286" max="287" width="12.85546875" style="2" hidden="1" customWidth="1"/>
    <col min="288" max="289" width="2" style="2" hidden="1" customWidth="1"/>
    <col min="290" max="290" width="13" style="2" hidden="1" customWidth="1"/>
    <col min="291" max="292" width="11.5703125" style="2" hidden="1" customWidth="1"/>
    <col min="293" max="293" width="5.7109375" style="2" hidden="1" customWidth="1"/>
    <col min="294" max="294" width="5.5703125" style="2" hidden="1" customWidth="1"/>
    <col min="295" max="295" width="17.5703125" style="2" hidden="1" customWidth="1"/>
    <col min="296" max="296" width="20.7109375" style="2" hidden="1" customWidth="1"/>
    <col min="297" max="297" width="6" style="2" hidden="1" customWidth="1"/>
    <col min="298" max="298" width="9.140625" style="2" hidden="1" customWidth="1"/>
    <col min="299" max="299" width="13.7109375" style="2" hidden="1" customWidth="1"/>
    <col min="300" max="300" width="13.140625" style="2" hidden="1" customWidth="1"/>
    <col min="301" max="301" width="16.28515625" style="2" hidden="1" customWidth="1"/>
    <col min="302" max="302" width="12.85546875" style="2" hidden="1" customWidth="1"/>
    <col min="303" max="303" width="4.85546875" style="2" hidden="1" customWidth="1"/>
    <col min="304" max="304" width="5.7109375" style="2" hidden="1" customWidth="1"/>
    <col min="305" max="306" width="2" style="2" hidden="1" customWidth="1"/>
    <col min="307" max="307" width="30.42578125" style="2" hidden="1" customWidth="1"/>
    <col min="308" max="308" width="4" style="2" hidden="1" customWidth="1"/>
    <col min="309" max="309" width="6.140625" style="2" hidden="1" customWidth="1"/>
    <col min="310" max="310" width="17.5703125" style="2" hidden="1" customWidth="1"/>
    <col min="311" max="311" width="20.7109375" style="2" hidden="1" customWidth="1"/>
    <col min="312" max="312" width="20.85546875" style="2" hidden="1" customWidth="1"/>
    <col min="313" max="313" width="9.140625" style="2" hidden="1" customWidth="1"/>
    <col min="314" max="314" width="13.7109375" style="2" hidden="1" customWidth="1"/>
    <col min="315" max="315" width="13.140625" style="2" hidden="1" customWidth="1"/>
    <col min="316" max="317" width="16.28515625" style="2" hidden="1" customWidth="1"/>
    <col min="318" max="318" width="31.5703125" style="2" hidden="1" customWidth="1"/>
    <col min="319" max="319" width="6.42578125" style="2" hidden="1" customWidth="1"/>
    <col min="320" max="320" width="7.28515625" style="2" hidden="1" customWidth="1"/>
    <col min="321" max="321" width="5.85546875" style="2" hidden="1" customWidth="1"/>
    <col min="322" max="322" width="30.42578125" style="2" hidden="1" customWidth="1"/>
    <col min="323" max="323" width="5.7109375" style="2" hidden="1" customWidth="1"/>
    <col min="324" max="324" width="6.140625" style="2" hidden="1" customWidth="1"/>
    <col min="325" max="325" width="17.5703125" style="2" hidden="1" customWidth="1"/>
    <col min="326" max="326" width="20.7109375" style="2" hidden="1" customWidth="1"/>
    <col min="327" max="327" width="20.85546875" style="2" hidden="1" customWidth="1"/>
    <col min="328" max="328" width="9.140625" style="2" hidden="1" customWidth="1"/>
    <col min="329" max="329" width="13.7109375" style="2" hidden="1" customWidth="1"/>
    <col min="330" max="330" width="13.140625" style="2" hidden="1" customWidth="1"/>
    <col min="331" max="332" width="16.28515625" style="2" hidden="1" customWidth="1"/>
    <col min="333" max="333" width="31.5703125" style="2" hidden="1" customWidth="1"/>
    <col min="334" max="334" width="6.42578125" style="2" hidden="1" customWidth="1"/>
    <col min="335" max="335" width="7.28515625" style="2" hidden="1" customWidth="1"/>
    <col min="336" max="336" width="5.85546875" style="2" hidden="1" customWidth="1"/>
    <col min="337" max="338" width="30.42578125" style="2" hidden="1" customWidth="1"/>
    <col min="339" max="339" width="3.5703125" style="2" hidden="1" customWidth="1"/>
    <col min="340" max="340" width="6.5703125" style="2" hidden="1" customWidth="1"/>
    <col min="341" max="341" width="12.85546875" style="2" hidden="1" customWidth="1"/>
    <col min="342" max="342" width="21.85546875" style="2" hidden="1" customWidth="1"/>
    <col min="343" max="343" width="3.5703125" style="2" hidden="1" customWidth="1"/>
    <col min="344" max="344" width="6.5703125" style="2" hidden="1" customWidth="1"/>
    <col min="345" max="345" width="12.85546875" style="2" hidden="1" customWidth="1"/>
    <col min="346" max="346" width="21.85546875" style="2" hidden="1" customWidth="1"/>
    <col min="347" max="347" width="3.5703125" style="2" hidden="1" customWidth="1"/>
    <col min="348" max="348" width="6.5703125" style="2" hidden="1" customWidth="1"/>
    <col min="349" max="349" width="12.85546875" style="2" hidden="1" customWidth="1"/>
    <col min="350" max="350" width="21.85546875" style="2" hidden="1" customWidth="1"/>
    <col min="351" max="351" width="3.5703125" style="2" hidden="1" customWidth="1"/>
    <col min="352" max="352" width="6.5703125" style="2" hidden="1" customWidth="1"/>
    <col min="353" max="353" width="12.85546875" style="2" hidden="1" customWidth="1"/>
    <col min="354" max="354" width="21.85546875" style="2" hidden="1" customWidth="1"/>
    <col min="355" max="355" width="3.5703125" style="2" hidden="1" customWidth="1"/>
    <col min="356" max="356" width="6.5703125" style="2" hidden="1" customWidth="1"/>
    <col min="357" max="357" width="12.85546875" style="2" hidden="1" customWidth="1"/>
    <col min="358" max="358" width="21.85546875" style="2" hidden="1" customWidth="1"/>
    <col min="359" max="359" width="3.5703125" style="2" hidden="1" customWidth="1"/>
    <col min="360" max="360" width="6.5703125" style="2" hidden="1" customWidth="1"/>
    <col min="361" max="361" width="12.85546875" style="2" hidden="1" customWidth="1"/>
    <col min="362" max="362" width="21.85546875" style="2" hidden="1" customWidth="1"/>
    <col min="363" max="363" width="3.5703125" style="2" hidden="1" customWidth="1"/>
    <col min="364" max="364" width="6.5703125" style="2" hidden="1" customWidth="1"/>
    <col min="365" max="365" width="12.85546875" style="2" hidden="1" customWidth="1"/>
    <col min="366" max="366" width="21.85546875" style="2" hidden="1" customWidth="1"/>
    <col min="367" max="367" width="3.5703125" style="2" hidden="1" customWidth="1"/>
    <col min="368" max="368" width="6.5703125" style="2" hidden="1" customWidth="1"/>
    <col min="369" max="369" width="12.85546875" style="2" hidden="1" customWidth="1"/>
    <col min="370" max="370" width="21.85546875" style="2" hidden="1" customWidth="1"/>
    <col min="371" max="371" width="3.5703125" style="2" hidden="1" customWidth="1"/>
    <col min="372" max="372" width="6.5703125" style="2" hidden="1" customWidth="1"/>
    <col min="373" max="373" width="12.85546875" style="2" hidden="1" customWidth="1"/>
    <col min="374" max="375" width="21.85546875" style="2" hidden="1" customWidth="1"/>
    <col min="376" max="376" width="11.85546875" style="2" hidden="1" customWidth="1"/>
    <col min="377" max="377" width="26.5703125" style="2" hidden="1" customWidth="1"/>
    <col min="378" max="378" width="53.7109375" style="2" hidden="1" customWidth="1"/>
    <col min="379" max="379" width="12.140625" style="2" hidden="1" customWidth="1"/>
    <col min="380" max="380" width="7" style="2" hidden="1" customWidth="1"/>
    <col min="381" max="381" width="3.28515625" style="2" hidden="1" customWidth="1"/>
    <col min="382" max="382" width="7.140625" style="2" hidden="1" customWidth="1"/>
    <col min="383" max="383" width="18" style="2" hidden="1" customWidth="1"/>
    <col min="384" max="384" width="17.85546875" style="2" hidden="1" customWidth="1"/>
    <col min="385" max="385" width="13.5703125" style="2" hidden="1" customWidth="1"/>
    <col min="386" max="388" width="2" style="2" hidden="1" customWidth="1"/>
    <col min="389" max="389" width="8.42578125" style="2" hidden="1" customWidth="1"/>
    <col min="390" max="390" width="14.7109375" style="2" hidden="1" customWidth="1"/>
    <col min="391" max="391" width="15.5703125" style="2" hidden="1" customWidth="1"/>
    <col min="392" max="392" width="15.140625" style="2" hidden="1" customWidth="1"/>
    <col min="393" max="393" width="16.140625" style="2" hidden="1" customWidth="1"/>
    <col min="394" max="394" width="16.85546875" style="2" hidden="1" customWidth="1"/>
    <col min="395" max="395" width="22" style="2" hidden="1" customWidth="1"/>
    <col min="396" max="396" width="7" style="2" hidden="1" customWidth="1"/>
    <col min="397" max="397" width="6.5703125" style="2" hidden="1" customWidth="1"/>
    <col min="398" max="401" width="3.42578125" style="2" hidden="1" customWidth="1"/>
    <col min="402" max="402" width="12.85546875" style="2" hidden="1" customWidth="1"/>
    <col min="403" max="403" width="21.85546875" style="2" hidden="1" customWidth="1"/>
    <col min="404" max="404" width="5.7109375" style="2" hidden="1" customWidth="1"/>
    <col min="405" max="405" width="6.5703125" style="2" hidden="1" customWidth="1"/>
    <col min="406" max="406" width="12.85546875" style="2" hidden="1" customWidth="1"/>
    <col min="407" max="407" width="21.85546875" style="2" hidden="1" customWidth="1"/>
    <col min="408" max="408" width="4.42578125" style="2" hidden="1" customWidth="1"/>
    <col min="409" max="409" width="6.5703125" style="2" hidden="1" customWidth="1"/>
    <col min="410" max="410" width="12.85546875" style="2" hidden="1" customWidth="1"/>
    <col min="411" max="411" width="21.85546875" style="2" hidden="1" customWidth="1"/>
    <col min="412" max="412" width="4.42578125" style="2" hidden="1" customWidth="1"/>
    <col min="413" max="413" width="6.5703125" style="2" hidden="1" customWidth="1"/>
    <col min="414" max="414" width="12.85546875" style="2" hidden="1" customWidth="1"/>
    <col min="415" max="416" width="4.7109375" style="2" hidden="1" customWidth="1"/>
    <col min="417" max="418" width="5.7109375" style="2" hidden="1" customWidth="1"/>
    <col min="419" max="419" width="8.140625" style="2" hidden="1" customWidth="1"/>
    <col min="420" max="420" width="5.7109375" style="2" hidden="1" customWidth="1"/>
    <col min="421" max="421" width="7.42578125" style="2" hidden="1" customWidth="1"/>
    <col min="422" max="422" width="2" style="2" hidden="1" customWidth="1"/>
    <col min="423" max="423" width="5" style="2" hidden="1" customWidth="1"/>
    <col min="424" max="424" width="11" style="2" hidden="1" customWidth="1"/>
    <col min="425" max="425" width="10.140625" style="2" hidden="1" customWidth="1"/>
    <col min="426" max="426" width="4.42578125" style="2" hidden="1" customWidth="1"/>
    <col min="427" max="427" width="10.140625" style="2" hidden="1" customWidth="1"/>
    <col min="428" max="428" width="4.42578125" style="2" hidden="1" customWidth="1"/>
    <col min="429" max="429" width="10.140625" style="2" hidden="1" customWidth="1"/>
    <col min="430" max="431" width="9.5703125" style="2" hidden="1" customWidth="1"/>
    <col min="432" max="437" width="7.140625" style="2" hidden="1" customWidth="1"/>
    <col min="438" max="444" width="4.42578125" style="2" hidden="1" customWidth="1"/>
    <col min="445" max="449" width="6" style="2" hidden="1" customWidth="1"/>
    <col min="450" max="464" width="0" style="2" hidden="1" customWidth="1"/>
    <col min="465" max="16384" width="3.42578125" style="2" hidden="1"/>
  </cols>
  <sheetData>
    <row r="1" spans="1:454" x14ac:dyDescent="0.25">
      <c r="AB1" s="147"/>
      <c r="AI1" s="2" t="s">
        <v>308</v>
      </c>
      <c r="QL1" s="2" t="s">
        <v>287</v>
      </c>
    </row>
    <row r="2" spans="1:454" x14ac:dyDescent="0.25">
      <c r="B2" s="3" t="s">
        <v>163</v>
      </c>
      <c r="AI2" s="2" t="s">
        <v>308</v>
      </c>
      <c r="QL2" s="2" t="s">
        <v>287</v>
      </c>
    </row>
    <row r="3" spans="1:454" x14ac:dyDescent="0.25">
      <c r="V3" s="6"/>
      <c r="W3" s="6"/>
      <c r="X3" s="6"/>
      <c r="Y3" s="6"/>
      <c r="Z3" s="6"/>
      <c r="AA3" s="6"/>
      <c r="AB3" s="6"/>
      <c r="AC3" s="6"/>
      <c r="AD3" s="6"/>
      <c r="AI3" s="2" t="s">
        <v>308</v>
      </c>
      <c r="QL3" s="2" t="s">
        <v>287</v>
      </c>
    </row>
    <row r="4" spans="1:454" x14ac:dyDescent="0.25">
      <c r="V4" s="6"/>
      <c r="W4" s="6"/>
      <c r="X4" s="6"/>
      <c r="Y4" s="6"/>
      <c r="Z4" s="6"/>
      <c r="AA4" s="6"/>
      <c r="AB4" s="6"/>
      <c r="AC4" s="6"/>
      <c r="AD4" s="6"/>
      <c r="AI4" s="2" t="s">
        <v>308</v>
      </c>
      <c r="QL4" s="2" t="s">
        <v>287</v>
      </c>
    </row>
    <row r="5" spans="1:454" x14ac:dyDescent="0.25">
      <c r="V5" s="6"/>
      <c r="W5" s="6"/>
      <c r="X5" s="6"/>
      <c r="Y5" s="6"/>
      <c r="Z5" s="6"/>
      <c r="AA5" s="6"/>
      <c r="AB5" s="6"/>
      <c r="AC5" s="6"/>
      <c r="AD5" s="6"/>
      <c r="AI5" s="2" t="s">
        <v>308</v>
      </c>
      <c r="QL5" s="2" t="s">
        <v>287</v>
      </c>
    </row>
    <row r="6" spans="1:454" x14ac:dyDescent="0.25">
      <c r="V6" s="6"/>
      <c r="W6" s="6"/>
      <c r="X6" s="6"/>
      <c r="Y6" s="6"/>
      <c r="Z6" s="6"/>
      <c r="AA6" s="6"/>
      <c r="AB6" s="6"/>
      <c r="AC6" s="6"/>
      <c r="AD6" s="6"/>
      <c r="AI6" s="2" t="s">
        <v>308</v>
      </c>
      <c r="QL6" s="2" t="s">
        <v>287</v>
      </c>
    </row>
    <row r="7" spans="1:454" x14ac:dyDescent="0.25">
      <c r="A7" s="149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6"/>
      <c r="AI7" s="2" t="s">
        <v>308</v>
      </c>
      <c r="QL7" s="2" t="s">
        <v>287</v>
      </c>
    </row>
    <row r="8" spans="1:454" ht="17.25" x14ac:dyDescent="0.25">
      <c r="A8" s="1"/>
      <c r="B8" s="150" t="s">
        <v>13</v>
      </c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64"/>
      <c r="AD8" s="91"/>
      <c r="AI8" s="2" t="s">
        <v>308</v>
      </c>
      <c r="QL8" s="2" t="s">
        <v>287</v>
      </c>
    </row>
    <row r="9" spans="1:454" ht="17.25" x14ac:dyDescent="0.25">
      <c r="B9" s="150" t="s">
        <v>14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26"/>
      <c r="AI9" s="2" t="s">
        <v>308</v>
      </c>
      <c r="QL9" s="2" t="s">
        <v>287</v>
      </c>
    </row>
    <row r="10" spans="1:454" ht="17.25" x14ac:dyDescent="0.25"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26"/>
      <c r="AI10" s="2" t="s">
        <v>308</v>
      </c>
      <c r="QL10" s="2" t="s">
        <v>287</v>
      </c>
    </row>
    <row r="11" spans="1:454" ht="17.25" x14ac:dyDescent="0.25"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26"/>
      <c r="AI11" s="2" t="s">
        <v>308</v>
      </c>
      <c r="QL11" s="2" t="s">
        <v>287</v>
      </c>
    </row>
    <row r="12" spans="1:454" ht="18" thickBot="1" x14ac:dyDescent="0.3"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26"/>
      <c r="AI12" s="2" t="s">
        <v>308</v>
      </c>
      <c r="QL12" s="2" t="s">
        <v>287</v>
      </c>
    </row>
    <row r="13" spans="1:454" ht="17.25" x14ac:dyDescent="0.25">
      <c r="B13" s="71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3"/>
      <c r="AC13" s="26"/>
      <c r="AI13" s="2" t="s">
        <v>308</v>
      </c>
      <c r="QL13" s="2" t="s">
        <v>287</v>
      </c>
    </row>
    <row r="14" spans="1:454" ht="16.5" x14ac:dyDescent="0.25">
      <c r="B14" s="151" t="s">
        <v>162</v>
      </c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3"/>
      <c r="AI14" s="2" t="s">
        <v>308</v>
      </c>
      <c r="QL14" s="2" t="s">
        <v>287</v>
      </c>
    </row>
    <row r="15" spans="1:454" x14ac:dyDescent="0.25">
      <c r="B15" s="65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7"/>
      <c r="AI15" s="2" t="s">
        <v>308</v>
      </c>
      <c r="QL15" s="2" t="s">
        <v>287</v>
      </c>
    </row>
    <row r="16" spans="1:454" x14ac:dyDescent="0.25">
      <c r="B16" s="65"/>
      <c r="C16" s="6" t="s">
        <v>24</v>
      </c>
      <c r="D16" s="6" t="s">
        <v>71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7"/>
      <c r="AI16" s="2" t="s">
        <v>308</v>
      </c>
      <c r="QL16" s="2" t="s">
        <v>287</v>
      </c>
    </row>
    <row r="17" spans="1:454" x14ac:dyDescent="0.25">
      <c r="B17" s="65"/>
      <c r="C17" s="6"/>
      <c r="D17" s="66" t="s">
        <v>72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7"/>
      <c r="AI17" s="2" t="s">
        <v>308</v>
      </c>
      <c r="QL17" s="2" t="s">
        <v>287</v>
      </c>
    </row>
    <row r="18" spans="1:454" x14ac:dyDescent="0.25">
      <c r="B18" s="65"/>
      <c r="C18" s="6"/>
      <c r="D18" s="6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7"/>
      <c r="AI18" s="2" t="s">
        <v>308</v>
      </c>
      <c r="QL18" s="2" t="s">
        <v>287</v>
      </c>
    </row>
    <row r="19" spans="1:454" x14ac:dyDescent="0.25">
      <c r="B19" s="65"/>
      <c r="C19" s="6" t="s">
        <v>47</v>
      </c>
      <c r="D19" s="6" t="s">
        <v>45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7"/>
      <c r="AI19" s="2" t="s">
        <v>308</v>
      </c>
      <c r="QL19" s="2" t="s">
        <v>287</v>
      </c>
    </row>
    <row r="20" spans="1:454" x14ac:dyDescent="0.25">
      <c r="B20" s="65"/>
      <c r="C20" s="6"/>
      <c r="D20" s="66" t="s">
        <v>46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7"/>
      <c r="AI20" s="2" t="s">
        <v>308</v>
      </c>
      <c r="QL20" s="2" t="s">
        <v>287</v>
      </c>
    </row>
    <row r="21" spans="1:454" x14ac:dyDescent="0.25">
      <c r="B21" s="65"/>
      <c r="C21" s="6"/>
      <c r="D21" s="6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7"/>
      <c r="AI21" s="2" t="s">
        <v>308</v>
      </c>
      <c r="QL21" s="2" t="s">
        <v>287</v>
      </c>
    </row>
    <row r="22" spans="1:454" x14ac:dyDescent="0.25">
      <c r="B22" s="65"/>
      <c r="C22" s="6" t="s">
        <v>48</v>
      </c>
      <c r="D22" s="6" t="s">
        <v>50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7"/>
      <c r="AI22" s="2" t="s">
        <v>308</v>
      </c>
      <c r="QL22" s="2" t="s">
        <v>287</v>
      </c>
    </row>
    <row r="23" spans="1:454" x14ac:dyDescent="0.25">
      <c r="B23" s="65"/>
      <c r="C23" s="6"/>
      <c r="D23" s="66" t="s">
        <v>64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7"/>
      <c r="AI23" s="2" t="s">
        <v>308</v>
      </c>
      <c r="QL23" s="2" t="s">
        <v>287</v>
      </c>
    </row>
    <row r="24" spans="1:454" x14ac:dyDescent="0.25">
      <c r="B24" s="65"/>
      <c r="C24" s="6"/>
      <c r="D24" s="6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7"/>
      <c r="AI24" s="2" t="s">
        <v>308</v>
      </c>
      <c r="QL24" s="2" t="s">
        <v>287</v>
      </c>
    </row>
    <row r="25" spans="1:454" x14ac:dyDescent="0.25">
      <c r="B25" s="65"/>
      <c r="C25" s="6" t="s">
        <v>25</v>
      </c>
      <c r="D25" s="6" t="s">
        <v>66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7"/>
      <c r="AI25" s="2" t="s">
        <v>308</v>
      </c>
      <c r="QL25" s="2" t="s">
        <v>287</v>
      </c>
    </row>
    <row r="26" spans="1:454" x14ac:dyDescent="0.25">
      <c r="B26" s="65"/>
      <c r="C26" s="6"/>
      <c r="D26" s="66" t="s">
        <v>65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7"/>
      <c r="AI26" s="2" t="s">
        <v>308</v>
      </c>
      <c r="QL26" s="2" t="s">
        <v>287</v>
      </c>
    </row>
    <row r="27" spans="1:454" x14ac:dyDescent="0.25">
      <c r="B27" s="65"/>
      <c r="C27" s="6"/>
      <c r="D27" s="6"/>
      <c r="E27" s="6"/>
      <c r="F27" s="4" t="s">
        <v>288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7"/>
      <c r="AI27" s="2" t="s">
        <v>308</v>
      </c>
      <c r="QL27" s="2" t="s">
        <v>287</v>
      </c>
    </row>
    <row r="28" spans="1:454" x14ac:dyDescent="0.25">
      <c r="B28" s="65"/>
      <c r="C28" s="6"/>
      <c r="D28" s="6"/>
      <c r="E28" s="6"/>
      <c r="F28" s="4" t="s">
        <v>49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7"/>
      <c r="AI28" s="2" t="s">
        <v>308</v>
      </c>
      <c r="QL28" s="2" t="s">
        <v>287</v>
      </c>
    </row>
    <row r="29" spans="1:454" x14ac:dyDescent="0.25">
      <c r="B29" s="65"/>
      <c r="C29" s="6"/>
      <c r="D29" s="6"/>
      <c r="E29" s="6"/>
      <c r="F29" s="4" t="s">
        <v>26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7"/>
      <c r="AI29" s="2" t="s">
        <v>308</v>
      </c>
      <c r="QL29" s="2" t="s">
        <v>287</v>
      </c>
    </row>
    <row r="30" spans="1:454" ht="15" thickBot="1" x14ac:dyDescent="0.3"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70"/>
      <c r="AI30" s="2" t="s">
        <v>308</v>
      </c>
      <c r="QL30" s="2" t="s">
        <v>287</v>
      </c>
    </row>
    <row r="31" spans="1:454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I31" s="2" t="s">
        <v>308</v>
      </c>
      <c r="QL31" s="2" t="s">
        <v>287</v>
      </c>
    </row>
    <row r="32" spans="1:454" ht="15" customHeight="1" x14ac:dyDescent="0.25">
      <c r="A32" s="6"/>
      <c r="B32" s="154" t="s">
        <v>51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6"/>
      <c r="AD32" s="6"/>
      <c r="AE32" s="6"/>
      <c r="AI32" s="2" t="s">
        <v>308</v>
      </c>
      <c r="QL32" s="2" t="s">
        <v>287</v>
      </c>
    </row>
    <row r="33" spans="1:454" ht="15" customHeight="1" x14ac:dyDescent="0.25">
      <c r="A33" s="6"/>
      <c r="B33" s="155" t="s">
        <v>59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6"/>
      <c r="AD33" s="6"/>
      <c r="AE33" s="6"/>
      <c r="AI33" s="2" t="s">
        <v>308</v>
      </c>
      <c r="QL33" s="2" t="s">
        <v>287</v>
      </c>
    </row>
    <row r="34" spans="1:454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I34" s="2" t="s">
        <v>308</v>
      </c>
      <c r="QL34" s="2" t="s">
        <v>287</v>
      </c>
    </row>
    <row r="35" spans="1:454" x14ac:dyDescent="0.25">
      <c r="B35" s="200" t="s">
        <v>27</v>
      </c>
      <c r="C35" s="200" t="s">
        <v>28</v>
      </c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176" t="s">
        <v>34</v>
      </c>
      <c r="X35" s="176"/>
      <c r="Y35" s="176"/>
      <c r="Z35" s="176"/>
      <c r="AA35" s="176" t="s">
        <v>44</v>
      </c>
      <c r="AB35" s="176"/>
      <c r="AC35" s="29"/>
      <c r="AI35" s="2" t="s">
        <v>308</v>
      </c>
      <c r="QL35" s="2" t="s">
        <v>287</v>
      </c>
    </row>
    <row r="36" spans="1:454" x14ac:dyDescent="0.25"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0"/>
      <c r="W36" s="176"/>
      <c r="X36" s="176"/>
      <c r="Y36" s="176"/>
      <c r="Z36" s="176"/>
      <c r="AA36" s="176"/>
      <c r="AB36" s="176"/>
      <c r="AC36" s="25"/>
      <c r="AI36" s="2" t="s">
        <v>308</v>
      </c>
      <c r="QL36" s="2" t="s">
        <v>287</v>
      </c>
    </row>
    <row r="37" spans="1:454" x14ac:dyDescent="0.25"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176"/>
      <c r="X37" s="176"/>
      <c r="Y37" s="176"/>
      <c r="Z37" s="176"/>
      <c r="AA37" s="176"/>
      <c r="AB37" s="176"/>
      <c r="AC37" s="25"/>
      <c r="AD37" s="25"/>
      <c r="AI37" s="2" t="s">
        <v>308</v>
      </c>
      <c r="QL37" s="2" t="s">
        <v>287</v>
      </c>
    </row>
    <row r="38" spans="1:454" x14ac:dyDescent="0.25">
      <c r="B38" s="170">
        <v>1</v>
      </c>
      <c r="C38" s="202" t="s">
        <v>52</v>
      </c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3"/>
      <c r="Q38" s="203"/>
      <c r="R38" s="203"/>
      <c r="S38" s="203"/>
      <c r="T38" s="203"/>
      <c r="U38" s="203"/>
      <c r="V38" s="204"/>
      <c r="W38" s="156">
        <v>1</v>
      </c>
      <c r="X38" s="156"/>
      <c r="Y38" s="156"/>
      <c r="Z38" s="156"/>
      <c r="AA38" s="325"/>
      <c r="AB38" s="325"/>
      <c r="AC38" s="25"/>
      <c r="AI38" s="2" t="s">
        <v>308</v>
      </c>
      <c r="QL38" s="2" t="s">
        <v>287</v>
      </c>
    </row>
    <row r="39" spans="1:454" x14ac:dyDescent="0.25">
      <c r="B39" s="170"/>
      <c r="C39" s="205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7"/>
      <c r="W39" s="156"/>
      <c r="X39" s="156"/>
      <c r="Y39" s="156"/>
      <c r="Z39" s="156"/>
      <c r="AA39" s="325"/>
      <c r="AB39" s="325"/>
      <c r="AC39" s="25"/>
      <c r="AI39" s="2" t="s">
        <v>308</v>
      </c>
      <c r="QL39" s="2" t="s">
        <v>287</v>
      </c>
    </row>
    <row r="40" spans="1:454" x14ac:dyDescent="0.25">
      <c r="B40" s="170">
        <v>2</v>
      </c>
      <c r="C40" s="202" t="s">
        <v>53</v>
      </c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4"/>
      <c r="W40" s="156">
        <v>1</v>
      </c>
      <c r="X40" s="156"/>
      <c r="Y40" s="156"/>
      <c r="Z40" s="156"/>
      <c r="AA40" s="325"/>
      <c r="AB40" s="325"/>
      <c r="AI40" s="2" t="s">
        <v>308</v>
      </c>
      <c r="QL40" s="2" t="s">
        <v>287</v>
      </c>
    </row>
    <row r="41" spans="1:454" x14ac:dyDescent="0.25">
      <c r="B41" s="170"/>
      <c r="C41" s="205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7"/>
      <c r="W41" s="156"/>
      <c r="X41" s="156"/>
      <c r="Y41" s="156"/>
      <c r="Z41" s="156"/>
      <c r="AA41" s="325"/>
      <c r="AB41" s="325"/>
      <c r="AI41" s="2" t="s">
        <v>308</v>
      </c>
      <c r="QL41" s="2" t="s">
        <v>287</v>
      </c>
    </row>
    <row r="42" spans="1:454" x14ac:dyDescent="0.25">
      <c r="B42" s="209">
        <v>3</v>
      </c>
      <c r="C42" s="210" t="s">
        <v>54</v>
      </c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11"/>
      <c r="U42" s="211"/>
      <c r="V42" s="212"/>
      <c r="W42" s="156">
        <v>4</v>
      </c>
      <c r="X42" s="156"/>
      <c r="Y42" s="156"/>
      <c r="Z42" s="156"/>
      <c r="AA42" s="325"/>
      <c r="AB42" s="325"/>
      <c r="AI42" s="2" t="s">
        <v>308</v>
      </c>
      <c r="QL42" s="2" t="s">
        <v>287</v>
      </c>
    </row>
    <row r="43" spans="1:454" x14ac:dyDescent="0.25">
      <c r="B43" s="209"/>
      <c r="C43" s="213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5"/>
      <c r="W43" s="156"/>
      <c r="X43" s="156"/>
      <c r="Y43" s="156"/>
      <c r="Z43" s="156"/>
      <c r="AA43" s="325"/>
      <c r="AB43" s="325"/>
      <c r="AI43" s="2" t="s">
        <v>308</v>
      </c>
      <c r="QL43" s="2" t="s">
        <v>287</v>
      </c>
    </row>
    <row r="44" spans="1:454" x14ac:dyDescent="0.25">
      <c r="B44" s="170">
        <v>4</v>
      </c>
      <c r="C44" s="159" t="s">
        <v>55</v>
      </c>
      <c r="D44" s="160"/>
      <c r="E44" s="160"/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1"/>
      <c r="AI44" s="2" t="s">
        <v>308</v>
      </c>
      <c r="QL44" s="2" t="s">
        <v>287</v>
      </c>
    </row>
    <row r="45" spans="1:454" x14ac:dyDescent="0.25">
      <c r="B45" s="170"/>
      <c r="C45" s="162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4"/>
      <c r="AI45" s="2" t="s">
        <v>308</v>
      </c>
      <c r="QL45" s="2" t="s">
        <v>287</v>
      </c>
    </row>
    <row r="46" spans="1:454" x14ac:dyDescent="0.25">
      <c r="B46" s="192"/>
      <c r="C46" s="156" t="s">
        <v>35</v>
      </c>
      <c r="D46" s="157" t="s">
        <v>29</v>
      </c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6">
        <v>1</v>
      </c>
      <c r="X46" s="156"/>
      <c r="Y46" s="156"/>
      <c r="Z46" s="156"/>
      <c r="AA46" s="222"/>
      <c r="AB46" s="222"/>
      <c r="AI46" s="2" t="s">
        <v>308</v>
      </c>
      <c r="QL46" s="2" t="s">
        <v>287</v>
      </c>
    </row>
    <row r="47" spans="1:454" x14ac:dyDescent="0.25">
      <c r="B47" s="193"/>
      <c r="C47" s="156"/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6"/>
      <c r="X47" s="156"/>
      <c r="Y47" s="156"/>
      <c r="Z47" s="156"/>
      <c r="AA47" s="222"/>
      <c r="AB47" s="222"/>
      <c r="AI47" s="2" t="s">
        <v>308</v>
      </c>
      <c r="QL47" s="2" t="s">
        <v>287</v>
      </c>
    </row>
    <row r="48" spans="1:454" x14ac:dyDescent="0.25">
      <c r="B48" s="193"/>
      <c r="C48" s="156" t="s">
        <v>36</v>
      </c>
      <c r="D48" s="157" t="s">
        <v>30</v>
      </c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6">
        <v>1</v>
      </c>
      <c r="X48" s="156"/>
      <c r="Y48" s="156"/>
      <c r="Z48" s="156"/>
      <c r="AA48" s="222"/>
      <c r="AB48" s="222"/>
      <c r="AI48" s="2" t="s">
        <v>308</v>
      </c>
      <c r="QL48" s="2" t="s">
        <v>287</v>
      </c>
    </row>
    <row r="49" spans="2:454" x14ac:dyDescent="0.25">
      <c r="B49" s="193"/>
      <c r="C49" s="156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6"/>
      <c r="X49" s="156"/>
      <c r="Y49" s="156"/>
      <c r="Z49" s="156"/>
      <c r="AA49" s="222"/>
      <c r="AB49" s="222"/>
      <c r="AI49" s="2" t="s">
        <v>308</v>
      </c>
      <c r="QL49" s="2" t="s">
        <v>287</v>
      </c>
    </row>
    <row r="50" spans="2:454" x14ac:dyDescent="0.25">
      <c r="B50" s="193"/>
      <c r="C50" s="156" t="s">
        <v>37</v>
      </c>
      <c r="D50" s="157" t="s">
        <v>31</v>
      </c>
      <c r="E50" s="15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6">
        <v>1</v>
      </c>
      <c r="X50" s="156"/>
      <c r="Y50" s="156"/>
      <c r="Z50" s="156"/>
      <c r="AA50" s="222"/>
      <c r="AB50" s="222"/>
      <c r="AI50" s="2" t="s">
        <v>308</v>
      </c>
      <c r="QL50" s="2" t="s">
        <v>287</v>
      </c>
    </row>
    <row r="51" spans="2:454" x14ac:dyDescent="0.25">
      <c r="B51" s="193"/>
      <c r="C51" s="156"/>
      <c r="D51" s="157"/>
      <c r="E51" s="157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6"/>
      <c r="X51" s="156"/>
      <c r="Y51" s="156"/>
      <c r="Z51" s="156"/>
      <c r="AA51" s="222"/>
      <c r="AB51" s="222"/>
      <c r="AI51" s="2" t="s">
        <v>308</v>
      </c>
      <c r="QL51" s="2" t="s">
        <v>287</v>
      </c>
    </row>
    <row r="52" spans="2:454" x14ac:dyDescent="0.25">
      <c r="B52" s="193"/>
      <c r="C52" s="156" t="s">
        <v>38</v>
      </c>
      <c r="D52" s="158" t="s">
        <v>56</v>
      </c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6">
        <v>1</v>
      </c>
      <c r="X52" s="156"/>
      <c r="Y52" s="156"/>
      <c r="Z52" s="156"/>
      <c r="AA52" s="222"/>
      <c r="AB52" s="222"/>
      <c r="AI52" s="2" t="s">
        <v>308</v>
      </c>
      <c r="QL52" s="2" t="s">
        <v>287</v>
      </c>
    </row>
    <row r="53" spans="2:454" x14ac:dyDescent="0.25">
      <c r="B53" s="193"/>
      <c r="C53" s="156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6"/>
      <c r="X53" s="156"/>
      <c r="Y53" s="156"/>
      <c r="Z53" s="156"/>
      <c r="AA53" s="222"/>
      <c r="AB53" s="222"/>
      <c r="AI53" s="2" t="s">
        <v>308</v>
      </c>
      <c r="QL53" s="2" t="s">
        <v>287</v>
      </c>
    </row>
    <row r="54" spans="2:454" x14ac:dyDescent="0.25">
      <c r="B54" s="193"/>
      <c r="C54" s="156" t="s">
        <v>39</v>
      </c>
      <c r="D54" s="158" t="s">
        <v>57</v>
      </c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6">
        <v>1</v>
      </c>
      <c r="X54" s="156"/>
      <c r="Y54" s="156"/>
      <c r="Z54" s="156"/>
      <c r="AA54" s="222"/>
      <c r="AB54" s="222"/>
      <c r="AI54" s="2" t="s">
        <v>308</v>
      </c>
      <c r="QL54" s="2" t="s">
        <v>287</v>
      </c>
    </row>
    <row r="55" spans="2:454" x14ac:dyDescent="0.25">
      <c r="B55" s="193"/>
      <c r="C55" s="156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6"/>
      <c r="X55" s="156"/>
      <c r="Y55" s="156"/>
      <c r="Z55" s="156"/>
      <c r="AA55" s="222"/>
      <c r="AB55" s="222"/>
      <c r="AI55" s="2" t="s">
        <v>308</v>
      </c>
      <c r="QL55" s="2" t="s">
        <v>287</v>
      </c>
    </row>
    <row r="56" spans="2:454" x14ac:dyDescent="0.25">
      <c r="B56" s="193"/>
      <c r="C56" s="156" t="s">
        <v>40</v>
      </c>
      <c r="D56" s="158" t="s">
        <v>32</v>
      </c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6">
        <v>1</v>
      </c>
      <c r="X56" s="156"/>
      <c r="Y56" s="156"/>
      <c r="Z56" s="156"/>
      <c r="AA56" s="222"/>
      <c r="AB56" s="222"/>
      <c r="AI56" s="2" t="s">
        <v>308</v>
      </c>
      <c r="QL56" s="2" t="s">
        <v>287</v>
      </c>
    </row>
    <row r="57" spans="2:454" x14ac:dyDescent="0.25">
      <c r="B57" s="193"/>
      <c r="C57" s="156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6"/>
      <c r="X57" s="156"/>
      <c r="Y57" s="156"/>
      <c r="Z57" s="156"/>
      <c r="AA57" s="222"/>
      <c r="AB57" s="222"/>
      <c r="AI57" s="2" t="s">
        <v>308</v>
      </c>
      <c r="QL57" s="2" t="s">
        <v>287</v>
      </c>
    </row>
    <row r="58" spans="2:454" x14ac:dyDescent="0.25">
      <c r="B58" s="193"/>
      <c r="C58" s="156" t="s">
        <v>41</v>
      </c>
      <c r="D58" s="157" t="s">
        <v>33</v>
      </c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6">
        <v>1</v>
      </c>
      <c r="X58" s="156"/>
      <c r="Y58" s="156"/>
      <c r="Z58" s="156"/>
      <c r="AA58" s="222"/>
      <c r="AB58" s="222"/>
      <c r="AI58" s="2" t="s">
        <v>308</v>
      </c>
      <c r="QL58" s="2" t="s">
        <v>287</v>
      </c>
    </row>
    <row r="59" spans="2:454" x14ac:dyDescent="0.25">
      <c r="B59" s="193"/>
      <c r="C59" s="156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6"/>
      <c r="X59" s="156"/>
      <c r="Y59" s="156"/>
      <c r="Z59" s="156"/>
      <c r="AA59" s="222"/>
      <c r="AB59" s="222"/>
      <c r="AI59" s="2" t="s">
        <v>308</v>
      </c>
      <c r="QL59" s="2" t="s">
        <v>287</v>
      </c>
    </row>
    <row r="60" spans="2:454" x14ac:dyDescent="0.25">
      <c r="B60" s="193"/>
      <c r="C60" s="156" t="s">
        <v>43</v>
      </c>
      <c r="D60" s="158" t="s">
        <v>58</v>
      </c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6">
        <v>1</v>
      </c>
      <c r="X60" s="156"/>
      <c r="Y60" s="156"/>
      <c r="Z60" s="156"/>
      <c r="AA60" s="222"/>
      <c r="AB60" s="222"/>
      <c r="AI60" s="2" t="s">
        <v>308</v>
      </c>
      <c r="QL60" s="2" t="s">
        <v>287</v>
      </c>
    </row>
    <row r="61" spans="2:454" x14ac:dyDescent="0.25">
      <c r="B61" s="193"/>
      <c r="C61" s="156"/>
      <c r="D61" s="158"/>
      <c r="E61" s="157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6"/>
      <c r="X61" s="156"/>
      <c r="Y61" s="156"/>
      <c r="Z61" s="156"/>
      <c r="AA61" s="222"/>
      <c r="AB61" s="222"/>
      <c r="AI61" s="2" t="s">
        <v>308</v>
      </c>
      <c r="QL61" s="2" t="s">
        <v>287</v>
      </c>
    </row>
    <row r="62" spans="2:454" x14ac:dyDescent="0.25">
      <c r="B62" s="193"/>
      <c r="C62" s="156"/>
      <c r="D62" s="158"/>
      <c r="E62" s="157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6"/>
      <c r="X62" s="156"/>
      <c r="Y62" s="156"/>
      <c r="Z62" s="156"/>
      <c r="AA62" s="222"/>
      <c r="AB62" s="222"/>
      <c r="AI62" s="2" t="s">
        <v>308</v>
      </c>
      <c r="QL62" s="2" t="s">
        <v>287</v>
      </c>
    </row>
    <row r="63" spans="2:454" x14ac:dyDescent="0.25">
      <c r="B63" s="193"/>
      <c r="C63" s="156"/>
      <c r="D63" s="157"/>
      <c r="E63" s="157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6"/>
      <c r="X63" s="156"/>
      <c r="Y63" s="156"/>
      <c r="Z63" s="156"/>
      <c r="AA63" s="222"/>
      <c r="AB63" s="222"/>
      <c r="AI63" s="2" t="s">
        <v>308</v>
      </c>
      <c r="QL63" s="2" t="s">
        <v>287</v>
      </c>
    </row>
    <row r="64" spans="2:454" x14ac:dyDescent="0.25">
      <c r="B64" s="193"/>
      <c r="C64" s="170" t="s">
        <v>90</v>
      </c>
      <c r="D64" s="410" t="s">
        <v>89</v>
      </c>
      <c r="E64" s="411"/>
      <c r="F64" s="411"/>
      <c r="G64" s="411"/>
      <c r="H64" s="411"/>
      <c r="I64" s="411"/>
      <c r="J64" s="411"/>
      <c r="K64" s="411"/>
      <c r="L64" s="411"/>
      <c r="M64" s="411"/>
      <c r="N64" s="411"/>
      <c r="O64" s="411"/>
      <c r="P64" s="411"/>
      <c r="Q64" s="411"/>
      <c r="R64" s="411"/>
      <c r="S64" s="411"/>
      <c r="T64" s="411"/>
      <c r="U64" s="411"/>
      <c r="V64" s="411"/>
      <c r="W64" s="156">
        <v>1</v>
      </c>
      <c r="X64" s="156"/>
      <c r="Y64" s="156"/>
      <c r="Z64" s="156"/>
      <c r="AA64" s="138"/>
      <c r="AB64" s="139"/>
      <c r="AI64" s="2" t="s">
        <v>308</v>
      </c>
      <c r="QL64" s="2" t="s">
        <v>287</v>
      </c>
    </row>
    <row r="65" spans="1:454" x14ac:dyDescent="0.25">
      <c r="B65" s="194"/>
      <c r="C65" s="170"/>
      <c r="D65" s="412"/>
      <c r="E65" s="413"/>
      <c r="F65" s="413"/>
      <c r="G65" s="413"/>
      <c r="H65" s="413"/>
      <c r="I65" s="413"/>
      <c r="J65" s="413"/>
      <c r="K65" s="413"/>
      <c r="L65" s="413"/>
      <c r="M65" s="413"/>
      <c r="N65" s="413"/>
      <c r="O65" s="413"/>
      <c r="P65" s="413"/>
      <c r="Q65" s="413"/>
      <c r="R65" s="413"/>
      <c r="S65" s="413"/>
      <c r="T65" s="413"/>
      <c r="U65" s="413"/>
      <c r="V65" s="413"/>
      <c r="W65" s="156"/>
      <c r="X65" s="156"/>
      <c r="Y65" s="156"/>
      <c r="Z65" s="156"/>
      <c r="AA65" s="140"/>
      <c r="AB65" s="141"/>
      <c r="AI65" s="2" t="s">
        <v>308</v>
      </c>
      <c r="QL65" s="2" t="s">
        <v>287</v>
      </c>
    </row>
    <row r="66" spans="1:454" x14ac:dyDescent="0.25">
      <c r="AI66" s="2" t="s">
        <v>308</v>
      </c>
      <c r="QL66" s="2" t="s">
        <v>287</v>
      </c>
    </row>
    <row r="67" spans="1:454" x14ac:dyDescent="0.25">
      <c r="AI67" s="2" t="s">
        <v>308</v>
      </c>
      <c r="QL67" s="2" t="s">
        <v>287</v>
      </c>
    </row>
    <row r="68" spans="1:454" x14ac:dyDescent="0.25">
      <c r="AI68" s="2" t="s">
        <v>308</v>
      </c>
      <c r="QL68" s="2" t="s">
        <v>287</v>
      </c>
    </row>
    <row r="69" spans="1:454" ht="15" thickBot="1" x14ac:dyDescent="0.3">
      <c r="AI69" s="408" t="s">
        <v>92</v>
      </c>
      <c r="AJ69" s="408"/>
      <c r="AK69" s="408"/>
      <c r="AL69" s="408"/>
      <c r="AM69" s="408"/>
      <c r="AN69" s="408"/>
      <c r="AO69" s="408"/>
      <c r="AP69" s="408"/>
      <c r="AQ69" s="408"/>
      <c r="AR69" s="408"/>
      <c r="AS69" s="408"/>
      <c r="AT69" s="408"/>
      <c r="AU69" s="408"/>
      <c r="AV69" s="408"/>
      <c r="AW69" s="408"/>
      <c r="AX69" s="408"/>
      <c r="AY69" s="408"/>
      <c r="AZ69" s="408"/>
      <c r="BA69" s="408"/>
      <c r="BB69" s="408"/>
      <c r="BC69" s="408"/>
      <c r="BD69" s="408"/>
      <c r="BE69" s="408"/>
      <c r="BF69" s="408"/>
      <c r="BG69" s="408"/>
      <c r="BH69" s="408"/>
      <c r="BI69" s="408"/>
      <c r="BJ69" s="408"/>
      <c r="BK69" s="408"/>
      <c r="BL69" s="408"/>
      <c r="BM69" s="408"/>
      <c r="BN69" s="408"/>
      <c r="BO69" s="408"/>
      <c r="BP69" s="408"/>
      <c r="BQ69" s="408"/>
      <c r="BR69" s="408"/>
      <c r="BS69" s="408"/>
      <c r="BT69" s="408"/>
      <c r="BU69" s="408"/>
      <c r="BV69" s="408"/>
      <c r="BW69" s="408"/>
      <c r="BX69" s="408"/>
      <c r="BY69" s="408"/>
      <c r="BZ69" s="408"/>
      <c r="CA69" s="408"/>
      <c r="CB69" s="408"/>
      <c r="CC69" s="408"/>
      <c r="CD69" s="408"/>
      <c r="CE69" s="408"/>
      <c r="CF69" s="408"/>
      <c r="CG69" s="408"/>
      <c r="CH69" s="408"/>
      <c r="CI69" s="408"/>
      <c r="CJ69" s="408"/>
      <c r="CK69" s="408"/>
      <c r="CL69" s="408"/>
      <c r="CM69" s="408"/>
      <c r="CN69" s="408"/>
      <c r="CO69" s="408"/>
      <c r="CP69" s="408"/>
      <c r="CQ69" s="408"/>
      <c r="CR69" s="408"/>
      <c r="CS69" s="408"/>
      <c r="CT69" s="408"/>
      <c r="CU69" s="408"/>
      <c r="CV69" s="408"/>
      <c r="CW69" s="408"/>
      <c r="CX69" s="408"/>
      <c r="CY69" s="408"/>
      <c r="CZ69" s="408"/>
      <c r="DA69" s="408"/>
      <c r="DB69" s="408"/>
      <c r="DC69" s="408"/>
      <c r="DD69" s="408"/>
      <c r="DE69" s="408"/>
      <c r="DF69" s="408"/>
      <c r="DG69" s="408"/>
      <c r="DH69" s="408"/>
      <c r="DI69" s="408"/>
      <c r="DJ69" s="408"/>
      <c r="DK69" s="408"/>
      <c r="DL69" s="408"/>
      <c r="DM69" s="408"/>
      <c r="DN69" s="408"/>
      <c r="DO69" s="408"/>
      <c r="DP69" s="408"/>
      <c r="DQ69" s="408"/>
      <c r="DR69" s="408"/>
      <c r="DS69" s="408"/>
      <c r="DT69" s="408"/>
      <c r="DU69" s="408"/>
      <c r="DV69" s="408"/>
      <c r="DW69" s="408"/>
      <c r="DX69" s="408"/>
      <c r="DY69" s="408"/>
      <c r="DZ69" s="408"/>
      <c r="EA69" s="408"/>
      <c r="EB69" s="408"/>
      <c r="EC69" s="408"/>
      <c r="ED69" s="408"/>
      <c r="EE69" s="408"/>
      <c r="EF69" s="408"/>
      <c r="EG69" s="408"/>
      <c r="EH69" s="408"/>
      <c r="EI69" s="408"/>
      <c r="EJ69" s="408"/>
      <c r="EK69" s="408"/>
      <c r="EL69" s="408"/>
      <c r="EM69" s="408"/>
      <c r="EN69" s="408"/>
      <c r="EO69" s="408"/>
      <c r="EP69" s="408"/>
      <c r="EQ69" s="408"/>
      <c r="ER69" s="408"/>
      <c r="ES69" s="408"/>
      <c r="ET69" s="408"/>
      <c r="EU69" s="408"/>
      <c r="EV69" s="408"/>
      <c r="EW69" s="408"/>
      <c r="EX69" s="408"/>
      <c r="EY69" s="408"/>
      <c r="EZ69" s="408"/>
      <c r="FA69" s="408"/>
      <c r="FB69" s="408"/>
      <c r="FC69" s="408"/>
      <c r="FD69" s="408"/>
      <c r="FE69" s="408"/>
      <c r="FF69" s="408"/>
      <c r="FG69" s="408"/>
      <c r="FH69" s="408"/>
      <c r="FI69" s="408"/>
      <c r="FJ69" s="408"/>
      <c r="FK69" s="408"/>
      <c r="FL69" s="408"/>
      <c r="FM69" s="408"/>
      <c r="FN69" s="408"/>
      <c r="FO69" s="408"/>
      <c r="FP69" s="408"/>
      <c r="FQ69" s="408"/>
      <c r="FR69" s="408"/>
      <c r="FS69" s="408"/>
      <c r="FT69" s="408"/>
      <c r="FU69" s="408"/>
      <c r="FV69" s="408"/>
      <c r="FW69" s="408"/>
      <c r="FX69" s="408"/>
      <c r="FY69" s="408"/>
      <c r="FZ69" s="408"/>
      <c r="GA69" s="408"/>
      <c r="GB69" s="408"/>
      <c r="GC69" s="408"/>
      <c r="GD69" s="408"/>
      <c r="GE69" s="408"/>
      <c r="GF69" s="408"/>
      <c r="GG69" s="408"/>
      <c r="GH69" s="408"/>
      <c r="GI69" s="408"/>
      <c r="GJ69" s="408"/>
      <c r="GK69" s="408"/>
      <c r="GL69" s="408"/>
      <c r="GM69" s="408"/>
      <c r="GN69" s="408"/>
      <c r="GO69" s="408"/>
      <c r="GP69" s="408"/>
      <c r="GQ69" s="408"/>
      <c r="GR69" s="408"/>
      <c r="GS69" s="408"/>
      <c r="GT69" s="408"/>
      <c r="GU69" s="408"/>
      <c r="GV69" s="408"/>
      <c r="GW69" s="408"/>
      <c r="GX69" s="408"/>
      <c r="GY69" s="408"/>
      <c r="GZ69" s="408"/>
      <c r="HA69" s="408"/>
      <c r="HB69" s="408"/>
      <c r="HC69" s="408"/>
      <c r="HD69" s="408"/>
      <c r="HE69" s="408"/>
      <c r="HF69" s="408"/>
      <c r="HG69" s="408"/>
      <c r="HH69" s="408"/>
      <c r="HI69" s="408"/>
      <c r="HJ69" s="408"/>
      <c r="HK69" s="408"/>
      <c r="HL69" s="408"/>
      <c r="HM69" s="408"/>
      <c r="HN69" s="408"/>
      <c r="HO69" s="408"/>
      <c r="HP69" s="408"/>
      <c r="HQ69" s="408"/>
      <c r="HR69" s="408"/>
      <c r="HS69" s="408"/>
      <c r="HT69" s="408"/>
      <c r="HU69" s="408"/>
      <c r="HV69" s="408"/>
      <c r="HW69" s="408"/>
      <c r="HX69" s="408"/>
      <c r="HY69" s="408"/>
      <c r="HZ69" s="408"/>
      <c r="IA69" s="408"/>
      <c r="IB69" s="408"/>
      <c r="IC69" s="408"/>
      <c r="ID69" s="408"/>
      <c r="IE69" s="408"/>
      <c r="IF69" s="408"/>
      <c r="IG69" s="408"/>
      <c r="IH69" s="408"/>
      <c r="II69" s="408"/>
      <c r="IJ69" s="408"/>
      <c r="IK69" s="408"/>
      <c r="IL69" s="408"/>
      <c r="IM69" s="408"/>
      <c r="IN69" s="408"/>
      <c r="IO69" s="408"/>
      <c r="IP69" s="408"/>
      <c r="IQ69" s="408"/>
      <c r="IR69" s="408"/>
      <c r="IS69" s="408"/>
      <c r="IT69" s="408"/>
      <c r="IU69" s="408"/>
      <c r="IV69" s="408"/>
      <c r="IW69" s="408"/>
      <c r="IX69" s="408"/>
      <c r="IY69" s="408"/>
      <c r="IZ69" s="408"/>
      <c r="JA69" s="408"/>
      <c r="JB69" s="408"/>
      <c r="JC69" s="408"/>
      <c r="JD69" s="408"/>
      <c r="JE69" s="408"/>
      <c r="JF69" s="408"/>
      <c r="JG69" s="408"/>
      <c r="JH69" s="408"/>
      <c r="JI69" s="408"/>
      <c r="JJ69" s="408"/>
      <c r="JK69" s="408"/>
      <c r="JL69" s="408"/>
      <c r="JM69" s="408"/>
      <c r="JN69" s="408"/>
      <c r="JO69" s="408"/>
      <c r="JP69" s="408"/>
      <c r="JQ69" s="408"/>
      <c r="JR69" s="408"/>
      <c r="JS69" s="408"/>
      <c r="JT69" s="408"/>
      <c r="JU69" s="408"/>
      <c r="JV69" s="408"/>
      <c r="JW69" s="408"/>
      <c r="JX69" s="408"/>
      <c r="JY69" s="408"/>
      <c r="JZ69" s="408"/>
      <c r="KA69" s="408"/>
      <c r="KB69" s="408"/>
      <c r="KC69" s="408"/>
      <c r="KD69" s="408"/>
      <c r="KE69" s="408"/>
      <c r="KF69" s="408"/>
      <c r="KG69" s="408"/>
      <c r="KH69" s="408"/>
      <c r="KI69" s="408"/>
      <c r="KJ69" s="408"/>
      <c r="KK69" s="408"/>
      <c r="KL69" s="408"/>
      <c r="KM69" s="408"/>
      <c r="KN69" s="408"/>
      <c r="KO69" s="408"/>
      <c r="KP69" s="408"/>
      <c r="KQ69" s="408"/>
      <c r="KR69" s="408"/>
      <c r="KS69" s="408"/>
      <c r="KT69" s="408"/>
      <c r="KU69" s="408"/>
      <c r="KV69" s="408"/>
      <c r="KW69" s="408"/>
      <c r="KX69" s="408"/>
      <c r="KY69" s="408"/>
      <c r="KZ69" s="408"/>
      <c r="LA69" s="408"/>
      <c r="LB69" s="408"/>
      <c r="LC69" s="408"/>
      <c r="LD69" s="408"/>
      <c r="LE69" s="408"/>
      <c r="LF69" s="408"/>
      <c r="LG69" s="408"/>
      <c r="LH69" s="408"/>
      <c r="LI69" s="408"/>
      <c r="LJ69" s="408"/>
      <c r="LK69" s="408"/>
      <c r="LL69" s="408"/>
      <c r="LM69" s="408"/>
      <c r="LN69" s="408"/>
      <c r="LO69" s="408"/>
      <c r="LP69" s="408"/>
      <c r="LQ69" s="408"/>
      <c r="LR69" s="408"/>
      <c r="LS69" s="408"/>
      <c r="LT69" s="408"/>
      <c r="LU69" s="408"/>
      <c r="LV69" s="408"/>
      <c r="LW69" s="408"/>
      <c r="LX69" s="408"/>
      <c r="LY69" s="408"/>
      <c r="LZ69" s="408"/>
      <c r="MA69" s="408"/>
      <c r="MB69" s="408"/>
      <c r="MC69" s="408"/>
      <c r="MD69" s="408"/>
      <c r="ME69" s="408"/>
      <c r="MF69" s="408"/>
      <c r="MG69" s="408"/>
      <c r="MH69" s="408"/>
      <c r="MI69" s="408"/>
      <c r="MJ69" s="408"/>
      <c r="MK69" s="408"/>
      <c r="ML69" s="408"/>
      <c r="MM69" s="408"/>
      <c r="MN69" s="408"/>
      <c r="MO69" s="408"/>
      <c r="MP69" s="408"/>
      <c r="MQ69" s="408"/>
      <c r="MR69" s="408"/>
      <c r="MS69" s="408"/>
      <c r="MT69" s="408"/>
      <c r="MU69" s="408"/>
      <c r="MV69" s="408"/>
      <c r="MW69" s="408"/>
      <c r="MX69" s="408"/>
      <c r="MY69" s="408"/>
      <c r="MZ69" s="408"/>
      <c r="NA69" s="408"/>
      <c r="NB69" s="408"/>
      <c r="NC69" s="408"/>
      <c r="ND69" s="408"/>
      <c r="NE69" s="408"/>
      <c r="NF69" s="408"/>
      <c r="NG69" s="408"/>
      <c r="NH69" s="408"/>
      <c r="NI69" s="408"/>
      <c r="NJ69" s="408"/>
      <c r="NK69" s="408"/>
      <c r="NL69" s="408"/>
      <c r="NM69" s="408"/>
      <c r="NN69" s="408"/>
      <c r="NO69" s="408"/>
      <c r="NP69" s="408"/>
      <c r="NQ69" s="408"/>
      <c r="NR69" s="408"/>
      <c r="NS69" s="408"/>
      <c r="NT69" s="408"/>
      <c r="NU69" s="408"/>
      <c r="NV69" s="408"/>
      <c r="NW69" s="408"/>
      <c r="NX69" s="408"/>
      <c r="NY69" s="408"/>
      <c r="NZ69" s="408"/>
      <c r="OA69" s="408"/>
      <c r="OB69" s="408"/>
      <c r="OC69" s="408"/>
      <c r="OD69" s="408"/>
      <c r="OE69" s="408"/>
      <c r="OF69" s="408"/>
      <c r="OG69" s="408"/>
      <c r="OH69" s="408"/>
      <c r="QL69" s="2" t="s">
        <v>287</v>
      </c>
    </row>
    <row r="70" spans="1:454" ht="14.25" customHeight="1" x14ac:dyDescent="0.25">
      <c r="B70" s="414" t="s">
        <v>289</v>
      </c>
      <c r="C70" s="415"/>
      <c r="D70" s="415"/>
      <c r="E70" s="418"/>
      <c r="F70" s="419"/>
      <c r="V70" s="6"/>
      <c r="W70" s="399" t="s">
        <v>60</v>
      </c>
      <c r="X70" s="400"/>
      <c r="Y70" s="400"/>
      <c r="Z70" s="400"/>
      <c r="AA70" s="400"/>
      <c r="AB70" s="401"/>
      <c r="AI70" s="408"/>
      <c r="AJ70" s="408"/>
      <c r="AK70" s="408"/>
      <c r="AL70" s="408"/>
      <c r="AM70" s="408"/>
      <c r="AN70" s="408"/>
      <c r="AO70" s="408"/>
      <c r="AP70" s="408"/>
      <c r="AQ70" s="408"/>
      <c r="AR70" s="408"/>
      <c r="AS70" s="408"/>
      <c r="AT70" s="408"/>
      <c r="AU70" s="408"/>
      <c r="AV70" s="408"/>
      <c r="AW70" s="408"/>
      <c r="AX70" s="408"/>
      <c r="AY70" s="408"/>
      <c r="AZ70" s="408"/>
      <c r="BA70" s="408"/>
      <c r="BB70" s="408"/>
      <c r="BC70" s="408"/>
      <c r="BD70" s="408"/>
      <c r="BE70" s="408"/>
      <c r="BF70" s="408"/>
      <c r="BG70" s="408"/>
      <c r="BH70" s="408"/>
      <c r="BI70" s="408"/>
      <c r="BJ70" s="408"/>
      <c r="BK70" s="408"/>
      <c r="BL70" s="408"/>
      <c r="BM70" s="408"/>
      <c r="BN70" s="408"/>
      <c r="BO70" s="408"/>
      <c r="BP70" s="408"/>
      <c r="BQ70" s="408"/>
      <c r="BR70" s="408"/>
      <c r="BS70" s="408"/>
      <c r="BT70" s="408"/>
      <c r="BU70" s="408"/>
      <c r="BV70" s="408"/>
      <c r="BW70" s="408"/>
      <c r="BX70" s="408"/>
      <c r="BY70" s="408"/>
      <c r="BZ70" s="408"/>
      <c r="CA70" s="408"/>
      <c r="CB70" s="408"/>
      <c r="CC70" s="408"/>
      <c r="CD70" s="408"/>
      <c r="CE70" s="408"/>
      <c r="CF70" s="408"/>
      <c r="CG70" s="408"/>
      <c r="CH70" s="408"/>
      <c r="CI70" s="408"/>
      <c r="CJ70" s="408"/>
      <c r="CK70" s="408"/>
      <c r="CL70" s="408"/>
      <c r="CM70" s="408"/>
      <c r="CN70" s="408"/>
      <c r="CO70" s="408"/>
      <c r="CP70" s="408"/>
      <c r="CQ70" s="408"/>
      <c r="CR70" s="408"/>
      <c r="CS70" s="408"/>
      <c r="CT70" s="408"/>
      <c r="CU70" s="408"/>
      <c r="CV70" s="408"/>
      <c r="CW70" s="408"/>
      <c r="CX70" s="408"/>
      <c r="CY70" s="408"/>
      <c r="CZ70" s="408"/>
      <c r="DA70" s="408"/>
      <c r="DB70" s="408"/>
      <c r="DC70" s="408"/>
      <c r="DD70" s="408"/>
      <c r="DE70" s="408"/>
      <c r="DF70" s="408"/>
      <c r="DG70" s="408"/>
      <c r="DH70" s="408"/>
      <c r="DI70" s="408"/>
      <c r="DJ70" s="408"/>
      <c r="DK70" s="408"/>
      <c r="DL70" s="408"/>
      <c r="DM70" s="408"/>
      <c r="DN70" s="408"/>
      <c r="DO70" s="408"/>
      <c r="DP70" s="408"/>
      <c r="DQ70" s="408"/>
      <c r="DR70" s="408"/>
      <c r="DS70" s="408"/>
      <c r="DT70" s="408"/>
      <c r="DU70" s="408"/>
      <c r="DV70" s="408"/>
      <c r="DW70" s="408"/>
      <c r="DX70" s="408"/>
      <c r="DY70" s="408"/>
      <c r="DZ70" s="408"/>
      <c r="EA70" s="408"/>
      <c r="EB70" s="408"/>
      <c r="EC70" s="408"/>
      <c r="ED70" s="408"/>
      <c r="EE70" s="408"/>
      <c r="EF70" s="408"/>
      <c r="EG70" s="408"/>
      <c r="EH70" s="408"/>
      <c r="EI70" s="408"/>
      <c r="EJ70" s="408"/>
      <c r="EK70" s="408"/>
      <c r="EL70" s="408"/>
      <c r="EM70" s="408"/>
      <c r="EN70" s="408"/>
      <c r="EO70" s="408"/>
      <c r="EP70" s="408"/>
      <c r="EQ70" s="408"/>
      <c r="ER70" s="408"/>
      <c r="ES70" s="408"/>
      <c r="ET70" s="408"/>
      <c r="EU70" s="408"/>
      <c r="EV70" s="408"/>
      <c r="EW70" s="408"/>
      <c r="EX70" s="408"/>
      <c r="EY70" s="408"/>
      <c r="EZ70" s="408"/>
      <c r="FA70" s="408"/>
      <c r="FB70" s="408"/>
      <c r="FC70" s="408"/>
      <c r="FD70" s="408"/>
      <c r="FE70" s="408"/>
      <c r="FF70" s="408"/>
      <c r="FG70" s="408"/>
      <c r="FH70" s="408"/>
      <c r="FI70" s="408"/>
      <c r="FJ70" s="408"/>
      <c r="FK70" s="408"/>
      <c r="FL70" s="408"/>
      <c r="FM70" s="408"/>
      <c r="FN70" s="408"/>
      <c r="FO70" s="408"/>
      <c r="FP70" s="408"/>
      <c r="FQ70" s="408"/>
      <c r="FR70" s="408"/>
      <c r="FS70" s="408"/>
      <c r="FT70" s="408"/>
      <c r="FU70" s="408"/>
      <c r="FV70" s="408"/>
      <c r="FW70" s="408"/>
      <c r="FX70" s="408"/>
      <c r="FY70" s="408"/>
      <c r="FZ70" s="408"/>
      <c r="GA70" s="408"/>
      <c r="GB70" s="408"/>
      <c r="GC70" s="408"/>
      <c r="GD70" s="408"/>
      <c r="GE70" s="408"/>
      <c r="GF70" s="408"/>
      <c r="GG70" s="408"/>
      <c r="GH70" s="408"/>
      <c r="GI70" s="408"/>
      <c r="GJ70" s="408"/>
      <c r="GK70" s="408"/>
      <c r="GL70" s="408"/>
      <c r="GM70" s="408"/>
      <c r="GN70" s="408"/>
      <c r="GO70" s="408"/>
      <c r="GP70" s="408"/>
      <c r="GQ70" s="408"/>
      <c r="GR70" s="408"/>
      <c r="GS70" s="408"/>
      <c r="GT70" s="408"/>
      <c r="GU70" s="408"/>
      <c r="GV70" s="408"/>
      <c r="GW70" s="408"/>
      <c r="GX70" s="408"/>
      <c r="GY70" s="408"/>
      <c r="GZ70" s="408"/>
      <c r="HA70" s="408"/>
      <c r="HB70" s="408"/>
      <c r="HC70" s="408"/>
      <c r="HD70" s="408"/>
      <c r="HE70" s="408"/>
      <c r="HF70" s="408"/>
      <c r="HG70" s="408"/>
      <c r="HH70" s="408"/>
      <c r="HI70" s="408"/>
      <c r="HJ70" s="408"/>
      <c r="HK70" s="408"/>
      <c r="HL70" s="408"/>
      <c r="HM70" s="408"/>
      <c r="HN70" s="408"/>
      <c r="HO70" s="408"/>
      <c r="HP70" s="408"/>
      <c r="HQ70" s="408"/>
      <c r="HR70" s="408"/>
      <c r="HS70" s="408"/>
      <c r="HT70" s="408"/>
      <c r="HU70" s="408"/>
      <c r="HV70" s="408"/>
      <c r="HW70" s="408"/>
      <c r="HX70" s="408"/>
      <c r="HY70" s="408"/>
      <c r="HZ70" s="408"/>
      <c r="IA70" s="408"/>
      <c r="IB70" s="408"/>
      <c r="IC70" s="408"/>
      <c r="ID70" s="408"/>
      <c r="IE70" s="408"/>
      <c r="IF70" s="408"/>
      <c r="IG70" s="408"/>
      <c r="IH70" s="408"/>
      <c r="II70" s="408"/>
      <c r="IJ70" s="408"/>
      <c r="IK70" s="408"/>
      <c r="IL70" s="408"/>
      <c r="IM70" s="408"/>
      <c r="IN70" s="408"/>
      <c r="IO70" s="408"/>
      <c r="IP70" s="408"/>
      <c r="IQ70" s="408"/>
      <c r="IR70" s="408"/>
      <c r="IS70" s="408"/>
      <c r="IT70" s="408"/>
      <c r="IU70" s="408"/>
      <c r="IV70" s="408"/>
      <c r="IW70" s="408"/>
      <c r="IX70" s="408"/>
      <c r="IY70" s="408"/>
      <c r="IZ70" s="408"/>
      <c r="JA70" s="408"/>
      <c r="JB70" s="408"/>
      <c r="JC70" s="408"/>
      <c r="JD70" s="408"/>
      <c r="JE70" s="408"/>
      <c r="JF70" s="408"/>
      <c r="JG70" s="408"/>
      <c r="JH70" s="408"/>
      <c r="JI70" s="408"/>
      <c r="JJ70" s="408"/>
      <c r="JK70" s="408"/>
      <c r="JL70" s="408"/>
      <c r="JM70" s="408"/>
      <c r="JN70" s="408"/>
      <c r="JO70" s="408"/>
      <c r="JP70" s="408"/>
      <c r="JQ70" s="408"/>
      <c r="JR70" s="408"/>
      <c r="JS70" s="408"/>
      <c r="JT70" s="408"/>
      <c r="JU70" s="408"/>
      <c r="JV70" s="408"/>
      <c r="JW70" s="408"/>
      <c r="JX70" s="408"/>
      <c r="JY70" s="408"/>
      <c r="JZ70" s="408"/>
      <c r="KA70" s="408"/>
      <c r="KB70" s="408"/>
      <c r="KC70" s="408"/>
      <c r="KD70" s="408"/>
      <c r="KE70" s="408"/>
      <c r="KF70" s="408"/>
      <c r="KG70" s="408"/>
      <c r="KH70" s="408"/>
      <c r="KI70" s="408"/>
      <c r="KJ70" s="408"/>
      <c r="KK70" s="408"/>
      <c r="KL70" s="408"/>
      <c r="KM70" s="408"/>
      <c r="KN70" s="408"/>
      <c r="KO70" s="408"/>
      <c r="KP70" s="408"/>
      <c r="KQ70" s="408"/>
      <c r="KR70" s="408"/>
      <c r="KS70" s="408"/>
      <c r="KT70" s="408"/>
      <c r="KU70" s="408"/>
      <c r="KV70" s="408"/>
      <c r="KW70" s="408"/>
      <c r="KX70" s="408"/>
      <c r="KY70" s="408"/>
      <c r="KZ70" s="408"/>
      <c r="LA70" s="408"/>
      <c r="LB70" s="408"/>
      <c r="LC70" s="408"/>
      <c r="LD70" s="408"/>
      <c r="LE70" s="408"/>
      <c r="LF70" s="408"/>
      <c r="LG70" s="408"/>
      <c r="LH70" s="408"/>
      <c r="LI70" s="408"/>
      <c r="LJ70" s="408"/>
      <c r="LK70" s="408"/>
      <c r="LL70" s="408"/>
      <c r="LM70" s="408"/>
      <c r="LN70" s="408"/>
      <c r="LO70" s="408"/>
      <c r="LP70" s="408"/>
      <c r="LQ70" s="408"/>
      <c r="LR70" s="408"/>
      <c r="LS70" s="408"/>
      <c r="LT70" s="408"/>
      <c r="LU70" s="408"/>
      <c r="LV70" s="408"/>
      <c r="LW70" s="408"/>
      <c r="LX70" s="408"/>
      <c r="LY70" s="408"/>
      <c r="LZ70" s="408"/>
      <c r="MA70" s="408"/>
      <c r="MB70" s="408"/>
      <c r="MC70" s="408"/>
      <c r="MD70" s="408"/>
      <c r="ME70" s="408"/>
      <c r="MF70" s="408"/>
      <c r="MG70" s="408"/>
      <c r="MH70" s="408"/>
      <c r="MI70" s="408"/>
      <c r="MJ70" s="408"/>
      <c r="MK70" s="408"/>
      <c r="ML70" s="408"/>
      <c r="MM70" s="408"/>
      <c r="MN70" s="408"/>
      <c r="MO70" s="408"/>
      <c r="MP70" s="408"/>
      <c r="MQ70" s="408"/>
      <c r="MR70" s="408"/>
      <c r="MS70" s="408"/>
      <c r="MT70" s="408"/>
      <c r="MU70" s="408"/>
      <c r="MV70" s="408"/>
      <c r="MW70" s="408"/>
      <c r="MX70" s="408"/>
      <c r="MY70" s="408"/>
      <c r="MZ70" s="408"/>
      <c r="NA70" s="408"/>
      <c r="NB70" s="408"/>
      <c r="NC70" s="408"/>
      <c r="ND70" s="408"/>
      <c r="NE70" s="408"/>
      <c r="NF70" s="408"/>
      <c r="NG70" s="408"/>
      <c r="NH70" s="408"/>
      <c r="NI70" s="408"/>
      <c r="NJ70" s="408"/>
      <c r="NK70" s="408"/>
      <c r="NL70" s="408"/>
      <c r="NM70" s="408"/>
      <c r="NN70" s="408"/>
      <c r="NO70" s="408"/>
      <c r="NP70" s="408"/>
      <c r="NQ70" s="408"/>
      <c r="NR70" s="408"/>
      <c r="NS70" s="408"/>
      <c r="NT70" s="408"/>
      <c r="NU70" s="408"/>
      <c r="NV70" s="408"/>
      <c r="NW70" s="408"/>
      <c r="NX70" s="408"/>
      <c r="NY70" s="408"/>
      <c r="NZ70" s="408"/>
      <c r="OA70" s="408"/>
      <c r="OB70" s="408"/>
      <c r="OC70" s="408"/>
      <c r="OD70" s="408"/>
      <c r="OE70" s="408"/>
      <c r="OF70" s="408"/>
      <c r="OG70" s="408"/>
      <c r="OH70" s="408"/>
      <c r="QL70" s="2" t="s">
        <v>287</v>
      </c>
    </row>
    <row r="71" spans="1:454" ht="15.75" customHeight="1" thickBot="1" x14ac:dyDescent="0.3">
      <c r="B71" s="416"/>
      <c r="C71" s="417"/>
      <c r="D71" s="417"/>
      <c r="E71" s="420"/>
      <c r="F71" s="421"/>
      <c r="V71" s="6"/>
      <c r="W71" s="402"/>
      <c r="X71" s="403"/>
      <c r="Y71" s="403"/>
      <c r="Z71" s="403"/>
      <c r="AA71" s="403"/>
      <c r="AB71" s="404"/>
      <c r="AI71" s="2" t="s">
        <v>12</v>
      </c>
      <c r="AJ71" s="31" t="str">
        <f>B85</f>
        <v>Nama Kursus 
[Course Title]</v>
      </c>
      <c r="AK71" s="31" t="str">
        <f>B87</f>
        <v>Nama Institusi
[Name of Institution]</v>
      </c>
      <c r="AL71" s="31" t="str">
        <f>B89</f>
        <v>Negeri Pengajian
[Country]</v>
      </c>
      <c r="AM71" s="31" t="str">
        <f>B91</f>
        <v>Tahun Pengajian dipohon 
[Year of study applied for]</v>
      </c>
      <c r="AN71" s="31" t="str">
        <f>P91</f>
        <v>Tempoh Pengajian 
[Duration of study]</v>
      </c>
      <c r="AO71" s="31" t="str">
        <f>B93</f>
        <v>Tarikh Mula Pengajian [Course Start]</v>
      </c>
      <c r="AP71" s="31"/>
      <c r="AQ71" s="31"/>
      <c r="AR71" s="31"/>
      <c r="AS71" s="31" t="str">
        <f>O93</f>
        <v>Tarikh Berakhir [Course End]</v>
      </c>
      <c r="AT71" s="31" t="str">
        <f>W93</f>
        <v>Hari
[Day]</v>
      </c>
      <c r="AU71" s="31" t="str">
        <f>Y93</f>
        <v>Bulan 
[Month]</v>
      </c>
      <c r="AV71" s="31" t="str">
        <f>AA93</f>
        <v>Tahun 
[Year]</v>
      </c>
      <c r="AW71" s="31" t="str">
        <f>B97</f>
        <v>University Rank</v>
      </c>
      <c r="AX71" s="31" t="str">
        <f>P97</f>
        <v>Subject Rank (jika perlu)</v>
      </c>
      <c r="AY71" s="32" t="str">
        <f>B100</f>
        <v>2.  MAKLUMAT PERIBADI [PERSONAL DETAILS]</v>
      </c>
      <c r="AZ71" s="32" t="str">
        <f>B102</f>
        <v>Nama Pemohon [Applicant's Name]
[Mengikut Kad Pintar (As appears in the Identity Card)]</v>
      </c>
      <c r="BA71" s="32" t="str">
        <f>B105</f>
        <v>Nombor Kad Pintar 
[(Identity Card No]</v>
      </c>
      <c r="BB71" s="32" t="str">
        <f>S105</f>
        <v>Warna 
[Colour]</v>
      </c>
      <c r="BC71" s="32" t="str">
        <f>B107</f>
        <v>Tarikh Lahir 
[Date of Birth]</v>
      </c>
      <c r="BD71" s="32" t="str">
        <f>G107</f>
        <v>Hari
[Day]</v>
      </c>
      <c r="BE71" s="32" t="str">
        <f>K107</f>
        <v>Bulan 
[Month]</v>
      </c>
      <c r="BF71" s="32" t="str">
        <f>O107</f>
        <v>Tahun 
[Year]</v>
      </c>
      <c r="BG71" s="32" t="str">
        <f>S107</f>
        <v>Umur pada 1 September 2022
[Age at 1st September 2022]</v>
      </c>
      <c r="BH71" s="32" t="str">
        <f>B109</f>
        <v>Bangsa (Race)
[Seperti dalam Kad Pintar]</v>
      </c>
      <c r="BI71" s="32" t="str">
        <f>M109</f>
        <v>Jantina 
[Gender]</v>
      </c>
      <c r="BJ71" s="32" t="str">
        <f>S109</f>
        <v>Ugama 
[Religion]</v>
      </c>
      <c r="BK71" s="32" t="str">
        <f>B111</f>
        <v>Taraf Kelamin
[Marital Status]</v>
      </c>
      <c r="BL71" s="32"/>
      <c r="BM71" s="32"/>
      <c r="BN71" s="32"/>
      <c r="BO71" s="32"/>
      <c r="BP71" s="32" t="str">
        <f>B113</f>
        <v>Alamat [Address]</v>
      </c>
      <c r="BQ71" s="32" t="str">
        <f>B116</f>
        <v>Poskod [Postcode]</v>
      </c>
      <c r="BR71" s="32" t="str">
        <f>B118</f>
        <v>Nombor Telefon [Telephone Number]</v>
      </c>
      <c r="BS71" s="32" t="str">
        <f>B120</f>
        <v>Emel [Email]</v>
      </c>
      <c r="BT71" s="2" t="str">
        <f>B123</f>
        <v>3 . ADAKAH ANDA MEMOHON BIASISWA KERAJAAN KE LUAR NEGERI ? 
[ ARE YOU APPLYING FOR SCHOLARSHIP OVERSEA ]</v>
      </c>
      <c r="BU71" s="2" t="str">
        <f>B125</f>
        <v>Ya [yes]</v>
      </c>
      <c r="BV71" s="2" t="str">
        <f>L125</f>
        <v>Tidak [No]</v>
      </c>
      <c r="BW71" s="2" t="str">
        <f>B127</f>
        <v>Nama Kursus 
[Course Title]</v>
      </c>
      <c r="BX71" s="2" t="str">
        <f>B129</f>
        <v>Nama Institusi
[Name of Institution]</v>
      </c>
      <c r="BY71" s="2" t="str">
        <f>B131</f>
        <v>Negeri Pengajian
[Country]</v>
      </c>
      <c r="BZ71" s="32" t="str">
        <f>B134</f>
        <v>4. SILA NYATAKAN KURSUS YANG DIPOHON KE INSTITUSI PENGAJIAN TINGGI DALAM NEGERI 
[ PLEASE STATE THE COURSE YOU ARE APPLYING TO THE HIGHER LOCAL INSITUTION ]</v>
      </c>
      <c r="CA71" s="32" t="str">
        <f>B136</f>
        <v>Nama Kursus 
[Course Title]</v>
      </c>
      <c r="CB71" s="32" t="str">
        <f>B138</f>
        <v>Nama Institusi
[Name of Institution]</v>
      </c>
      <c r="CC71" s="32" t="str">
        <f>B140</f>
        <v>Negeri Pengajian
[Country]</v>
      </c>
      <c r="CD71" s="33" t="str">
        <f>B145</f>
        <v xml:space="preserve">Brunei-Cambridge GCE 'A' Level ** / IB </v>
      </c>
      <c r="CE71" s="33" t="str">
        <f>$B147</f>
        <v>Bil</v>
      </c>
      <c r="CF71" s="33" t="str">
        <f>$C147</f>
        <v>Nama Sekolah</v>
      </c>
      <c r="CG71" s="33" t="str">
        <f>$H147</f>
        <v>Nama Peperiksaan 
[Title of Examination]</v>
      </c>
      <c r="CH71" s="33" t="str">
        <f>$O147</f>
        <v>Matapelajaran [Subject]</v>
      </c>
      <c r="CI71" s="33" t="str">
        <f>$V147</f>
        <v>Gred [Grade]</v>
      </c>
      <c r="CJ71" s="33" t="str">
        <f>$Y149</f>
        <v>Bulan [Month]</v>
      </c>
      <c r="CK71" s="33" t="str">
        <f>$AA149</f>
        <v>Tahun [Year]</v>
      </c>
      <c r="CL71" s="34" t="str">
        <f>$B147</f>
        <v>Bil</v>
      </c>
      <c r="CM71" s="34" t="str">
        <f>$C147</f>
        <v>Nama Sekolah</v>
      </c>
      <c r="CN71" s="34" t="str">
        <f>$H147</f>
        <v>Nama Peperiksaan 
[Title of Examination]</v>
      </c>
      <c r="CO71" s="34" t="str">
        <f>$O147</f>
        <v>Matapelajaran [Subject]</v>
      </c>
      <c r="CP71" s="34" t="str">
        <f>$V147</f>
        <v>Gred [Grade]</v>
      </c>
      <c r="CQ71" s="34" t="str">
        <f>$Y149</f>
        <v>Bulan [Month]</v>
      </c>
      <c r="CR71" s="34" t="str">
        <f>$AA149</f>
        <v>Tahun [Year]</v>
      </c>
      <c r="CS71" s="33" t="str">
        <f>$B147</f>
        <v>Bil</v>
      </c>
      <c r="CT71" s="33" t="str">
        <f>$C147</f>
        <v>Nama Sekolah</v>
      </c>
      <c r="CU71" s="33" t="str">
        <f>$H147</f>
        <v>Nama Peperiksaan 
[Title of Examination]</v>
      </c>
      <c r="CV71" s="33" t="str">
        <f>$O147</f>
        <v>Matapelajaran [Subject]</v>
      </c>
      <c r="CW71" s="33" t="str">
        <f>$V147</f>
        <v>Gred [Grade]</v>
      </c>
      <c r="CX71" s="33" t="str">
        <f>$Y149</f>
        <v>Bulan [Month]</v>
      </c>
      <c r="CY71" s="33" t="str">
        <f>$AA149</f>
        <v>Tahun [Year]</v>
      </c>
      <c r="CZ71" s="34" t="str">
        <f>$B147</f>
        <v>Bil</v>
      </c>
      <c r="DA71" s="34" t="str">
        <f>$C147</f>
        <v>Nama Sekolah</v>
      </c>
      <c r="DB71" s="34" t="str">
        <f>$H147</f>
        <v>Nama Peperiksaan 
[Title of Examination]</v>
      </c>
      <c r="DC71" s="34" t="str">
        <f>$O147</f>
        <v>Matapelajaran [Subject]</v>
      </c>
      <c r="DD71" s="34" t="str">
        <f>$V147</f>
        <v>Gred [Grade]</v>
      </c>
      <c r="DE71" s="34" t="str">
        <f>$Y149</f>
        <v>Bulan [Month]</v>
      </c>
      <c r="DF71" s="34" t="str">
        <f>$AA149</f>
        <v>Tahun [Year]</v>
      </c>
      <c r="DG71" s="33" t="str">
        <f>$B147</f>
        <v>Bil</v>
      </c>
      <c r="DH71" s="33" t="str">
        <f>$C147</f>
        <v>Nama Sekolah</v>
      </c>
      <c r="DI71" s="33" t="str">
        <f>$H147</f>
        <v>Nama Peperiksaan 
[Title of Examination]</v>
      </c>
      <c r="DJ71" s="33" t="str">
        <f>$O147</f>
        <v>Matapelajaran [Subject]</v>
      </c>
      <c r="DK71" s="33" t="str">
        <f>$V147</f>
        <v>Gred [Grade]</v>
      </c>
      <c r="DL71" s="33" t="str">
        <f>$Y149</f>
        <v>Bulan [Month]</v>
      </c>
      <c r="DM71" s="33" t="str">
        <f>$AA149</f>
        <v>Tahun [Year]</v>
      </c>
      <c r="DN71" s="34" t="str">
        <f>$B147</f>
        <v>Bil</v>
      </c>
      <c r="DO71" s="34" t="str">
        <f>$C147</f>
        <v>Nama Sekolah</v>
      </c>
      <c r="DP71" s="34" t="str">
        <f>$H147</f>
        <v>Nama Peperiksaan 
[Title of Examination]</v>
      </c>
      <c r="DQ71" s="34" t="str">
        <f>$O147</f>
        <v>Matapelajaran [Subject]</v>
      </c>
      <c r="DR71" s="34" t="str">
        <f>$V147</f>
        <v>Gred [Grade]</v>
      </c>
      <c r="DS71" s="34" t="str">
        <f>$Y149</f>
        <v>Bulan [Month]</v>
      </c>
      <c r="DT71" s="34" t="str">
        <f>$AA149</f>
        <v>Tahun [Year]</v>
      </c>
      <c r="DU71" s="33" t="str">
        <f>$B147</f>
        <v>Bil</v>
      </c>
      <c r="DV71" s="33" t="str">
        <f>$C147</f>
        <v>Nama Sekolah</v>
      </c>
      <c r="DW71" s="33" t="str">
        <f>$H147</f>
        <v>Nama Peperiksaan 
[Title of Examination]</v>
      </c>
      <c r="DX71" s="33" t="str">
        <f>$O147</f>
        <v>Matapelajaran [Subject]</v>
      </c>
      <c r="DY71" s="33" t="str">
        <f>$V147</f>
        <v>Gred [Grade]</v>
      </c>
      <c r="DZ71" s="33" t="str">
        <f>$Y149</f>
        <v>Bulan [Month]</v>
      </c>
      <c r="EA71" s="33" t="str">
        <f>$AA149</f>
        <v>Tahun [Year]</v>
      </c>
      <c r="EB71" s="34" t="str">
        <f>$B147</f>
        <v>Bil</v>
      </c>
      <c r="EC71" s="34" t="str">
        <f>$C147</f>
        <v>Nama Sekolah</v>
      </c>
      <c r="ED71" s="34" t="str">
        <f>$H147</f>
        <v>Nama Peperiksaan 
[Title of Examination]</v>
      </c>
      <c r="EE71" s="34" t="str">
        <f>$O147</f>
        <v>Matapelajaran [Subject]</v>
      </c>
      <c r="EF71" s="34" t="str">
        <f>$V147</f>
        <v>Gred [Grade]</v>
      </c>
      <c r="EG71" s="34" t="str">
        <f>$Y149</f>
        <v>Bulan [Month]</v>
      </c>
      <c r="EH71" s="34" t="str">
        <f>$AA149</f>
        <v>Tahun [Year]</v>
      </c>
      <c r="EI71" s="33" t="str">
        <f>$B147</f>
        <v>Bil</v>
      </c>
      <c r="EJ71" s="33" t="str">
        <f>$C147</f>
        <v>Nama Sekolah</v>
      </c>
      <c r="EK71" s="33" t="str">
        <f>$H147</f>
        <v>Nama Peperiksaan 
[Title of Examination]</v>
      </c>
      <c r="EL71" s="33" t="str">
        <f>$O147</f>
        <v>Matapelajaran [Subject]</v>
      </c>
      <c r="EM71" s="33" t="str">
        <f>$V147</f>
        <v>Gred [Grade]</v>
      </c>
      <c r="EN71" s="33" t="str">
        <f>$Y149</f>
        <v>Bulan [Month]</v>
      </c>
      <c r="EO71" s="33" t="str">
        <f>$AA149</f>
        <v>Tahun [Year]</v>
      </c>
      <c r="EP71" s="34" t="str">
        <f>$B147</f>
        <v>Bil</v>
      </c>
      <c r="EQ71" s="34" t="str">
        <f>$C147</f>
        <v>Nama Sekolah</v>
      </c>
      <c r="ER71" s="34" t="str">
        <f>$H147</f>
        <v>Nama Peperiksaan 
[Title of Examination]</v>
      </c>
      <c r="ES71" s="34" t="str">
        <f>$O147</f>
        <v>Matapelajaran [Subject]</v>
      </c>
      <c r="ET71" s="34" t="str">
        <f>$V147</f>
        <v>Gred [Grade]</v>
      </c>
      <c r="EU71" s="34" t="str">
        <f>$Y149</f>
        <v>Bulan [Month]</v>
      </c>
      <c r="EV71" s="34" t="str">
        <f>$AA149</f>
        <v>Tahun [Year]</v>
      </c>
      <c r="EW71" s="35" t="str">
        <f>$B147</f>
        <v>Bil</v>
      </c>
      <c r="EX71" s="35" t="str">
        <f>$C147</f>
        <v>Nama Sekolah</v>
      </c>
      <c r="EY71" s="35" t="str">
        <f>$H147</f>
        <v>Nama Peperiksaan 
[Title of Examination]</v>
      </c>
      <c r="EZ71" s="35" t="str">
        <f>$O147</f>
        <v>Matapelajaran [Subject]</v>
      </c>
      <c r="FA71" s="35" t="str">
        <f>$V147</f>
        <v>Gred [Grade]</v>
      </c>
      <c r="FB71" s="35" t="str">
        <f>$Y149</f>
        <v>Bulan [Month]</v>
      </c>
      <c r="FC71" s="35" t="str">
        <f>$AA149</f>
        <v>Tahun [Year]</v>
      </c>
      <c r="FD71" s="2" t="str">
        <f>B174</f>
        <v>International Baccalureate Diploma (IB) :</v>
      </c>
      <c r="FE71" s="37" t="str">
        <f>B178</f>
        <v>Higher National Diploma / Advanced Diploma</v>
      </c>
      <c r="FF71" s="37" t="str">
        <f>B180</f>
        <v>Nama Sekolah</v>
      </c>
      <c r="FG71" s="37" t="str">
        <f>$B182</f>
        <v>Bil</v>
      </c>
      <c r="FH71" s="37" t="str">
        <f>$C182</f>
        <v>Sijil Diperolehi
[Certificate Obtained]</v>
      </c>
      <c r="FI71" s="37" t="str">
        <f>$N182</f>
        <v>Keputusan
[Result]</v>
      </c>
      <c r="FJ71" s="37" t="str">
        <f>$Y184</f>
        <v>Bulan [Month]</v>
      </c>
      <c r="FK71" s="37" t="str">
        <f>$AA184</f>
        <v>Tahun [Year]</v>
      </c>
      <c r="FL71" s="36" t="str">
        <f>$B182</f>
        <v>Bil</v>
      </c>
      <c r="FM71" s="36" t="str">
        <f>$C182</f>
        <v>Sijil Diperolehi
[Certificate Obtained]</v>
      </c>
      <c r="FN71" s="36" t="str">
        <f>$N182</f>
        <v>Keputusan
[Result]</v>
      </c>
      <c r="FO71" s="36" t="str">
        <f>$Y184</f>
        <v>Bulan [Month]</v>
      </c>
      <c r="FP71" s="36" t="str">
        <f>$AA184</f>
        <v>Tahun [Year]</v>
      </c>
      <c r="FQ71" s="37" t="str">
        <f>$B182</f>
        <v>Bil</v>
      </c>
      <c r="FR71" s="37" t="str">
        <f>$C182</f>
        <v>Sijil Diperolehi
[Certificate Obtained]</v>
      </c>
      <c r="FS71" s="37" t="str">
        <f>$N182</f>
        <v>Keputusan
[Result]</v>
      </c>
      <c r="FT71" s="37" t="str">
        <f>$Y184</f>
        <v>Bulan [Month]</v>
      </c>
      <c r="FU71" s="37" t="str">
        <f>$AA184</f>
        <v>Tahun [Year]</v>
      </c>
      <c r="FV71" s="38" t="str">
        <f>B193</f>
        <v>Bagi Pelajar Persendirian (yang sedang didalam pengajian)</v>
      </c>
      <c r="FW71" s="38" t="str">
        <f>B195</f>
        <v>Nama Institusi
[Name of Institution]</v>
      </c>
      <c r="FX71" s="38" t="str">
        <f>S195</f>
        <v>Negeri 
[Country]</v>
      </c>
      <c r="FY71" s="38" t="str">
        <f>B197</f>
        <v>Tahun Pengajian sekarang
[Current Year of study]</v>
      </c>
      <c r="FZ71" s="38" t="str">
        <f>P197</f>
        <v>Tempoh Pengajian
[Duration of study]</v>
      </c>
      <c r="GA71" s="38" t="str">
        <f>B199</f>
        <v>Keputusan tahun terakhir 
[Year End Result]</v>
      </c>
      <c r="GB71" s="32" t="str">
        <f>B202</f>
        <v>O LEVEL / IGCSE</v>
      </c>
      <c r="GC71" s="32" t="str">
        <f>$B204</f>
        <v>Bil</v>
      </c>
      <c r="GD71" s="32" t="str">
        <f>$C204</f>
        <v>Nama Sekolah</v>
      </c>
      <c r="GE71" s="32" t="str">
        <f>$H204</f>
        <v>Nama Peperiksaan 
[Title of Examination]</v>
      </c>
      <c r="GF71" s="32" t="str">
        <f>$O204</f>
        <v>Matapelajaran [Subject]</v>
      </c>
      <c r="GG71" s="32" t="str">
        <f>$V204</f>
        <v>Gred [Grade]</v>
      </c>
      <c r="GH71" s="32" t="str">
        <f>$Y206</f>
        <v>Bulan [Month]</v>
      </c>
      <c r="GI71" s="32" t="str">
        <f>$AA206</f>
        <v>Tahun [Year]</v>
      </c>
      <c r="GJ71" s="39" t="str">
        <f>$B204</f>
        <v>Bil</v>
      </c>
      <c r="GK71" s="39" t="str">
        <f>$C204</f>
        <v>Nama Sekolah</v>
      </c>
      <c r="GL71" s="39" t="str">
        <f>$H204</f>
        <v>Nama Peperiksaan 
[Title of Examination]</v>
      </c>
      <c r="GM71" s="39" t="str">
        <f>$O204</f>
        <v>Matapelajaran [Subject]</v>
      </c>
      <c r="GN71" s="39" t="str">
        <f>$V204</f>
        <v>Gred [Grade]</v>
      </c>
      <c r="GO71" s="39" t="str">
        <f>$Y206</f>
        <v>Bulan [Month]</v>
      </c>
      <c r="GP71" s="39" t="str">
        <f>$AA206</f>
        <v>Tahun [Year]</v>
      </c>
      <c r="GQ71" s="32" t="str">
        <f>$B204</f>
        <v>Bil</v>
      </c>
      <c r="GR71" s="32" t="str">
        <f>$C204</f>
        <v>Nama Sekolah</v>
      </c>
      <c r="GS71" s="32" t="str">
        <f>$H204</f>
        <v>Nama Peperiksaan 
[Title of Examination]</v>
      </c>
      <c r="GT71" s="32" t="str">
        <f>$O204</f>
        <v>Matapelajaran [Subject]</v>
      </c>
      <c r="GU71" s="32" t="str">
        <f>$V204</f>
        <v>Gred [Grade]</v>
      </c>
      <c r="GV71" s="32" t="str">
        <f>$Y206</f>
        <v>Bulan [Month]</v>
      </c>
      <c r="GW71" s="32" t="str">
        <f>$AA206</f>
        <v>Tahun [Year]</v>
      </c>
      <c r="GX71" s="39" t="str">
        <f>$B204</f>
        <v>Bil</v>
      </c>
      <c r="GY71" s="39" t="str">
        <f>$C204</f>
        <v>Nama Sekolah</v>
      </c>
      <c r="GZ71" s="39" t="str">
        <f>$H204</f>
        <v>Nama Peperiksaan 
[Title of Examination]</v>
      </c>
      <c r="HA71" s="39" t="str">
        <f>$O204</f>
        <v>Matapelajaran [Subject]</v>
      </c>
      <c r="HB71" s="39" t="str">
        <f>$V204</f>
        <v>Gred [Grade]</v>
      </c>
      <c r="HC71" s="39" t="str">
        <f>$Y206</f>
        <v>Bulan [Month]</v>
      </c>
      <c r="HD71" s="39" t="str">
        <f>$AA206</f>
        <v>Tahun [Year]</v>
      </c>
      <c r="HE71" s="32" t="str">
        <f>$B204</f>
        <v>Bil</v>
      </c>
      <c r="HF71" s="32" t="str">
        <f>$C204</f>
        <v>Nama Sekolah</v>
      </c>
      <c r="HG71" s="32" t="str">
        <f>$H204</f>
        <v>Nama Peperiksaan 
[Title of Examination]</v>
      </c>
      <c r="HH71" s="32" t="str">
        <f>$O204</f>
        <v>Matapelajaran [Subject]</v>
      </c>
      <c r="HI71" s="32" t="str">
        <f>$V204</f>
        <v>Gred [Grade]</v>
      </c>
      <c r="HJ71" s="32" t="str">
        <f>$Y206</f>
        <v>Bulan [Month]</v>
      </c>
      <c r="HK71" s="32" t="str">
        <f>$AA206</f>
        <v>Tahun [Year]</v>
      </c>
      <c r="HL71" s="39" t="str">
        <f>$B204</f>
        <v>Bil</v>
      </c>
      <c r="HM71" s="39" t="str">
        <f>$C204</f>
        <v>Nama Sekolah</v>
      </c>
      <c r="HN71" s="39" t="str">
        <f>$H204</f>
        <v>Nama Peperiksaan 
[Title of Examination]</v>
      </c>
      <c r="HO71" s="39" t="str">
        <f>$O204</f>
        <v>Matapelajaran [Subject]</v>
      </c>
      <c r="HP71" s="39" t="str">
        <f>$V204</f>
        <v>Gred [Grade]</v>
      </c>
      <c r="HQ71" s="39" t="str">
        <f>$Y206</f>
        <v>Bulan [Month]</v>
      </c>
      <c r="HR71" s="39" t="str">
        <f>$AA206</f>
        <v>Tahun [Year]</v>
      </c>
      <c r="HS71" s="32" t="str">
        <f>$B204</f>
        <v>Bil</v>
      </c>
      <c r="HT71" s="32" t="str">
        <f>$C204</f>
        <v>Nama Sekolah</v>
      </c>
      <c r="HU71" s="32" t="str">
        <f>$H204</f>
        <v>Nama Peperiksaan 
[Title of Examination]</v>
      </c>
      <c r="HV71" s="32" t="str">
        <f>$O204</f>
        <v>Matapelajaran [Subject]</v>
      </c>
      <c r="HW71" s="32" t="str">
        <f>$V204</f>
        <v>Gred [Grade]</v>
      </c>
      <c r="HX71" s="32" t="str">
        <f>$Y206</f>
        <v>Bulan [Month]</v>
      </c>
      <c r="HY71" s="32" t="str">
        <f>$AA206</f>
        <v>Tahun [Year]</v>
      </c>
      <c r="HZ71" s="39" t="str">
        <f>$B204</f>
        <v>Bil</v>
      </c>
      <c r="IA71" s="39" t="str">
        <f>$C204</f>
        <v>Nama Sekolah</v>
      </c>
      <c r="IB71" s="39" t="str">
        <f>$H204</f>
        <v>Nama Peperiksaan 
[Title of Examination]</v>
      </c>
      <c r="IC71" s="39" t="str">
        <f>$O204</f>
        <v>Matapelajaran [Subject]</v>
      </c>
      <c r="ID71" s="39" t="str">
        <f>$V204</f>
        <v>Gred [Grade]</v>
      </c>
      <c r="IE71" s="39" t="str">
        <f>$Y206</f>
        <v>Bulan [Month]</v>
      </c>
      <c r="IF71" s="39" t="str">
        <f>$AA206</f>
        <v>Tahun [Year]</v>
      </c>
      <c r="IG71" s="32" t="str">
        <f>$B204</f>
        <v>Bil</v>
      </c>
      <c r="IH71" s="32" t="str">
        <f>$C204</f>
        <v>Nama Sekolah</v>
      </c>
      <c r="II71" s="32" t="str">
        <f>$H204</f>
        <v>Nama Peperiksaan 
[Title of Examination]</v>
      </c>
      <c r="IJ71" s="32" t="str">
        <f>$O204</f>
        <v>Matapelajaran [Subject]</v>
      </c>
      <c r="IK71" s="32" t="str">
        <f>$V204</f>
        <v>Gred [Grade]</v>
      </c>
      <c r="IL71" s="32" t="str">
        <f>$Y206</f>
        <v>Bulan [Month]</v>
      </c>
      <c r="IM71" s="32" t="str">
        <f>$AA206</f>
        <v>Tahun [Year]</v>
      </c>
      <c r="IN71" s="39" t="str">
        <f>$B204</f>
        <v>Bil</v>
      </c>
      <c r="IO71" s="39" t="str">
        <f>$C204</f>
        <v>Nama Sekolah</v>
      </c>
      <c r="IP71" s="39" t="str">
        <f>$H204</f>
        <v>Nama Peperiksaan 
[Title of Examination]</v>
      </c>
      <c r="IQ71" s="39" t="str">
        <f>$O204</f>
        <v>Matapelajaran [Subject]</v>
      </c>
      <c r="IR71" s="39" t="str">
        <f>$V204</f>
        <v>Gred [Grade]</v>
      </c>
      <c r="IS71" s="39" t="str">
        <f>$Y206</f>
        <v>Bulan [Month]</v>
      </c>
      <c r="IT71" s="39" t="str">
        <f>$AA206</f>
        <v>Tahun [Year]</v>
      </c>
      <c r="IU71" s="32" t="str">
        <f>$B204</f>
        <v>Bil</v>
      </c>
      <c r="IV71" s="32" t="str">
        <f>$C204</f>
        <v>Nama Sekolah</v>
      </c>
      <c r="IW71" s="32" t="str">
        <f>$H204</f>
        <v>Nama Peperiksaan 
[Title of Examination]</v>
      </c>
      <c r="IX71" s="32" t="str">
        <f>$O204</f>
        <v>Matapelajaran [Subject]</v>
      </c>
      <c r="IY71" s="32" t="str">
        <f>$V204</f>
        <v>Gred [Grade]</v>
      </c>
      <c r="IZ71" s="32" t="str">
        <f>$Y206</f>
        <v>Bulan [Month]</v>
      </c>
      <c r="JA71" s="32" t="str">
        <f>$AA206</f>
        <v>Tahun [Year]</v>
      </c>
      <c r="JB71" s="39" t="str">
        <f>$B204</f>
        <v>Bil</v>
      </c>
      <c r="JC71" s="39" t="str">
        <f>$C204</f>
        <v>Nama Sekolah</v>
      </c>
      <c r="JD71" s="39" t="str">
        <f>$H204</f>
        <v>Nama Peperiksaan 
[Title of Examination]</v>
      </c>
      <c r="JE71" s="39" t="str">
        <f>$O204</f>
        <v>Matapelajaran [Subject]</v>
      </c>
      <c r="JF71" s="39" t="str">
        <f>$V204</f>
        <v>Gred [Grade]</v>
      </c>
      <c r="JG71" s="39" t="str">
        <f>$Y206</f>
        <v>Bulan [Month]</v>
      </c>
      <c r="JH71" s="39" t="str">
        <f>$AA206</f>
        <v>Tahun [Year]</v>
      </c>
      <c r="JI71" s="39" t="str">
        <f>$B204</f>
        <v>Bil</v>
      </c>
      <c r="JJ71" s="39" t="str">
        <f>$C204</f>
        <v>Nama Sekolah</v>
      </c>
      <c r="JK71" s="39" t="str">
        <f>$H204</f>
        <v>Nama Peperiksaan 
[Title of Examination]</v>
      </c>
      <c r="JL71" s="39" t="str">
        <f>$O204</f>
        <v>Matapelajaran [Subject]</v>
      </c>
      <c r="JM71" s="39" t="str">
        <f>$V204</f>
        <v>Gred [Grade]</v>
      </c>
      <c r="JN71" s="39" t="str">
        <f>$Y206</f>
        <v>Bulan [Month]</v>
      </c>
      <c r="JO71" s="39" t="str">
        <f>$AA206</f>
        <v>Tahun [Year]</v>
      </c>
      <c r="JP71" s="40" t="str">
        <f>B222</f>
        <v>Lain-Lain Sijil Kelayakan atau Kelulusan (jika ada) / 
Other Certificates or Results  (if applicable)</v>
      </c>
      <c r="JQ71" s="40" t="str">
        <f>$B224</f>
        <v>Bil</v>
      </c>
      <c r="JR71" s="40" t="str">
        <f>$C224</f>
        <v>Kelulusan Diperolehi 
[Certificate Obtained]</v>
      </c>
      <c r="JS71" s="40" t="str">
        <f>$N224</f>
        <v>Keputusan
[Result]</v>
      </c>
      <c r="JT71" s="40" t="str">
        <f>$Y226</f>
        <v>Bulan [Month]</v>
      </c>
      <c r="JU71" s="40" t="str">
        <f>$AA226</f>
        <v>Tahun [Year]</v>
      </c>
      <c r="JV71" s="41" t="str">
        <f>B224</f>
        <v>Bil</v>
      </c>
      <c r="JW71" s="41" t="str">
        <f>C224</f>
        <v>Kelulusan Diperolehi 
[Certificate Obtained]</v>
      </c>
      <c r="JX71" s="41" t="str">
        <f>N224</f>
        <v>Keputusan
[Result]</v>
      </c>
      <c r="JY71" s="41" t="str">
        <f>Y226</f>
        <v>Bulan [Month]</v>
      </c>
      <c r="JZ71" s="41" t="str">
        <f>AA226</f>
        <v>Tahun [Year]</v>
      </c>
      <c r="KA71" s="40" t="str">
        <f>B224</f>
        <v>Bil</v>
      </c>
      <c r="KB71" s="40" t="str">
        <f>C224</f>
        <v>Kelulusan Diperolehi 
[Certificate Obtained]</v>
      </c>
      <c r="KC71" s="40" t="str">
        <f>N224</f>
        <v>Keputusan
[Result]</v>
      </c>
      <c r="KD71" s="40" t="str">
        <f>Y226</f>
        <v>Bulan [Month]</v>
      </c>
      <c r="KE71" s="40" t="str">
        <f>AA226</f>
        <v>Tahun [Year]</v>
      </c>
      <c r="KF71" s="42" t="str">
        <f>B232</f>
        <v>6. KETERANGAN IBU BAPA / PENJAGA</v>
      </c>
      <c r="KG71" s="42" t="str">
        <f>H234</f>
        <v>BAPA</v>
      </c>
      <c r="KH71" s="42" t="str">
        <f>$B236</f>
        <v>Nama</v>
      </c>
      <c r="KI71" s="42" t="str">
        <f>$B239</f>
        <v>Nombor Kad Pintar</v>
      </c>
      <c r="KJ71" s="42" t="str">
        <f>$B241</f>
        <v>Warna/Jenis Kad Pintar</v>
      </c>
      <c r="KK71" s="42" t="str">
        <f>B243</f>
        <v>Alamat Tempat Tinggal</v>
      </c>
      <c r="KL71" s="42" t="str">
        <f>$B246</f>
        <v>Pekerjaan</v>
      </c>
      <c r="KM71" s="42" t="str">
        <f>B248</f>
        <v>Alamat Pejabat</v>
      </c>
      <c r="KN71" s="42" t="str">
        <f>$B251</f>
        <v>Nama Majikan</v>
      </c>
      <c r="KO71" s="42" t="str">
        <f>$B253</f>
        <v>Gaji / Pendapatan</v>
      </c>
      <c r="KP71" s="42" t="str">
        <f>$B255</f>
        <v>Nombor Telefon
(Contact Number)</v>
      </c>
      <c r="KQ71" s="42" t="str">
        <f>E255</f>
        <v>Rumah</v>
      </c>
      <c r="KR71" s="42" t="str">
        <f>E257</f>
        <v>Bimbit</v>
      </c>
      <c r="KS71" s="42" t="str">
        <f>E259</f>
        <v>Pejabat</v>
      </c>
      <c r="KT71" s="42" t="str">
        <f>E261</f>
        <v>E-mel</v>
      </c>
      <c r="KU71" s="42" t="str">
        <f>B263</f>
        <v>Tarikh Meninggal
(jika berkenaan)</v>
      </c>
      <c r="KV71" s="43"/>
      <c r="KW71" s="43" t="str">
        <f>B236</f>
        <v>Nama</v>
      </c>
      <c r="KX71" s="43" t="str">
        <f>$B239</f>
        <v>Nombor Kad Pintar</v>
      </c>
      <c r="KY71" s="43" t="str">
        <f>$B241</f>
        <v>Warna/Jenis Kad Pintar</v>
      </c>
      <c r="KZ71" s="43" t="str">
        <f>B243</f>
        <v>Alamat Tempat Tinggal</v>
      </c>
      <c r="LA71" s="43" t="str">
        <f>$B246</f>
        <v>Pekerjaan</v>
      </c>
      <c r="LB71" s="43" t="str">
        <f>B248</f>
        <v>Alamat Pejabat</v>
      </c>
      <c r="LC71" s="43" t="str">
        <f>$B251</f>
        <v>Nama Majikan</v>
      </c>
      <c r="LD71" s="43" t="str">
        <f>$B253</f>
        <v>Gaji / Pendapatan</v>
      </c>
      <c r="LE71" s="43" t="str">
        <f>B255</f>
        <v>Nombor Telefon
(Contact Number)</v>
      </c>
      <c r="LF71" s="43" t="str">
        <f>E255</f>
        <v>Rumah</v>
      </c>
      <c r="LG71" s="43" t="str">
        <f>E257</f>
        <v>Bimbit</v>
      </c>
      <c r="LH71" s="43" t="str">
        <f>E259</f>
        <v>Pejabat</v>
      </c>
      <c r="LI71" s="43" t="str">
        <f>E261</f>
        <v>E-mel</v>
      </c>
      <c r="LJ71" s="43" t="str">
        <f>B263</f>
        <v>Tarikh Meninggal
(jika berkenaan)</v>
      </c>
      <c r="LK71" s="42" t="str">
        <f>V234</f>
        <v>PENJAGA</v>
      </c>
      <c r="LL71" s="42" t="str">
        <f>B236</f>
        <v>Nama</v>
      </c>
      <c r="LM71" s="42" t="str">
        <f>$B239</f>
        <v>Nombor Kad Pintar</v>
      </c>
      <c r="LN71" s="42" t="str">
        <f>$B241</f>
        <v>Warna/Jenis Kad Pintar</v>
      </c>
      <c r="LO71" s="42" t="str">
        <f>B243</f>
        <v>Alamat Tempat Tinggal</v>
      </c>
      <c r="LP71" s="42" t="str">
        <f>$B246</f>
        <v>Pekerjaan</v>
      </c>
      <c r="LQ71" s="42" t="str">
        <f>B248</f>
        <v>Alamat Pejabat</v>
      </c>
      <c r="LR71" s="42" t="str">
        <f>$B251</f>
        <v>Nama Majikan</v>
      </c>
      <c r="LS71" s="42" t="str">
        <f>$B253</f>
        <v>Gaji / Pendapatan</v>
      </c>
      <c r="LT71" s="42" t="str">
        <f>B255</f>
        <v>Nombor Telefon
(Contact Number)</v>
      </c>
      <c r="LU71" s="42" t="str">
        <f>E255</f>
        <v>Rumah</v>
      </c>
      <c r="LV71" s="42" t="str">
        <f>E257</f>
        <v>Bimbit</v>
      </c>
      <c r="LW71" s="42" t="str">
        <f>E259</f>
        <v>Pejabat</v>
      </c>
      <c r="LX71" s="42" t="str">
        <f>E261</f>
        <v>E-mel</v>
      </c>
      <c r="LY71" s="42" t="str">
        <f>B263</f>
        <v>Tarikh Meninggal
(jika berkenaan)</v>
      </c>
      <c r="LZ71" s="33" t="str">
        <f>B269</f>
        <v>7. KETERANGAN TANGGUNGAN IBU BAPA / PENJAGA PEMOHON</v>
      </c>
      <c r="MA71" s="33" t="str">
        <f>$B$272</f>
        <v>BIL</v>
      </c>
      <c r="MB71" s="33" t="str">
        <f>$D$272</f>
        <v>NAMA</v>
      </c>
      <c r="MC71" s="33" t="str">
        <f>$S$272</f>
        <v>TARIKH LAHIR</v>
      </c>
      <c r="MD71" s="33" t="str">
        <f>$W$272</f>
        <v>MAKLUMAT TAMBAHAN</v>
      </c>
      <c r="ME71" s="35" t="str">
        <f>$B$272</f>
        <v>BIL</v>
      </c>
      <c r="MF71" s="35" t="str">
        <f>$D$272</f>
        <v>NAMA</v>
      </c>
      <c r="MG71" s="35" t="str">
        <f>$S$272</f>
        <v>TARIKH LAHIR</v>
      </c>
      <c r="MH71" s="35" t="str">
        <f>$W$272</f>
        <v>MAKLUMAT TAMBAHAN</v>
      </c>
      <c r="MI71" s="33" t="str">
        <f>$B$272</f>
        <v>BIL</v>
      </c>
      <c r="MJ71" s="33" t="str">
        <f>$D$272</f>
        <v>NAMA</v>
      </c>
      <c r="MK71" s="33" t="str">
        <f>$S$272</f>
        <v>TARIKH LAHIR</v>
      </c>
      <c r="ML71" s="33" t="str">
        <f>$W$272</f>
        <v>MAKLUMAT TAMBAHAN</v>
      </c>
      <c r="MM71" s="35" t="str">
        <f>$B$272</f>
        <v>BIL</v>
      </c>
      <c r="MN71" s="35" t="str">
        <f>$D$272</f>
        <v>NAMA</v>
      </c>
      <c r="MO71" s="35" t="str">
        <f>$S$272</f>
        <v>TARIKH LAHIR</v>
      </c>
      <c r="MP71" s="35" t="str">
        <f>$W$272</f>
        <v>MAKLUMAT TAMBAHAN</v>
      </c>
      <c r="MQ71" s="33" t="str">
        <f>$B$272</f>
        <v>BIL</v>
      </c>
      <c r="MR71" s="33" t="str">
        <f>$D$272</f>
        <v>NAMA</v>
      </c>
      <c r="MS71" s="33" t="str">
        <f>$S$272</f>
        <v>TARIKH LAHIR</v>
      </c>
      <c r="MT71" s="33" t="str">
        <f>$W$272</f>
        <v>MAKLUMAT TAMBAHAN</v>
      </c>
      <c r="MU71" s="35" t="str">
        <f>$B$272</f>
        <v>BIL</v>
      </c>
      <c r="MV71" s="35" t="str">
        <f>$D$272</f>
        <v>NAMA</v>
      </c>
      <c r="MW71" s="35" t="str">
        <f>$S$272</f>
        <v>TARIKH LAHIR</v>
      </c>
      <c r="MX71" s="35" t="str">
        <f>$W$272</f>
        <v>MAKLUMAT TAMBAHAN</v>
      </c>
      <c r="MY71" s="33" t="str">
        <f>$B$272</f>
        <v>BIL</v>
      </c>
      <c r="MZ71" s="33" t="str">
        <f>$D$272</f>
        <v>NAMA</v>
      </c>
      <c r="NA71" s="33" t="str">
        <f>$S$272</f>
        <v>TARIKH LAHIR</v>
      </c>
      <c r="NB71" s="33" t="str">
        <f>$W$272</f>
        <v>MAKLUMAT TAMBAHAN</v>
      </c>
      <c r="NC71" s="35" t="str">
        <f>$B$272</f>
        <v>BIL</v>
      </c>
      <c r="ND71" s="35" t="str">
        <f>$D$272</f>
        <v>NAMA</v>
      </c>
      <c r="NE71" s="35" t="str">
        <f>$S$272</f>
        <v>TARIKH LAHIR</v>
      </c>
      <c r="NF71" s="35" t="str">
        <f>$W$272</f>
        <v>MAKLUMAT TAMBAHAN</v>
      </c>
      <c r="NG71" s="33" t="str">
        <f>$B$272</f>
        <v>BIL</v>
      </c>
      <c r="NH71" s="33" t="str">
        <f>$D$272</f>
        <v>NAMA</v>
      </c>
      <c r="NI71" s="33" t="str">
        <f>$S$272</f>
        <v>TARIKH LAHIR</v>
      </c>
      <c r="NJ71" s="33" t="str">
        <f>$W$272</f>
        <v>MAKLUMAT TAMBAHAN</v>
      </c>
      <c r="NK71" s="142" t="str">
        <f>B284</f>
        <v>8. KETERANGAN PERBELANJAAN BULANAN  IBU BAPA / PENJAGA PEMOHON</v>
      </c>
      <c r="NL71" s="112" t="str">
        <f>D288</f>
        <v>Sewa Rumah</v>
      </c>
      <c r="NM71" s="112" t="str">
        <f>D289</f>
        <v>Bayaran Pinjaman Perumahan</v>
      </c>
      <c r="NN71" s="112" t="str">
        <f>D290</f>
        <v>Bayaran Pinjaman Kenderaan (bagi sebuah kenderaan sahaja)</v>
      </c>
      <c r="NO71" s="112" t="str">
        <f>D291</f>
        <v>Persekolahan</v>
      </c>
      <c r="NP71" s="112" t="str">
        <f>L292</f>
        <v>Elektrik</v>
      </c>
      <c r="NQ71" s="112" t="str">
        <f>L293</f>
        <v>Air</v>
      </c>
      <c r="NR71" s="112" t="str">
        <f>L294</f>
        <v>Telefon</v>
      </c>
      <c r="NS71" s="112" t="str">
        <f>D295</f>
        <v>Perbelanjaan Harian</v>
      </c>
      <c r="NT71" s="112" t="str">
        <f>D296</f>
        <v>Lain-lain (Nyatakan)</v>
      </c>
      <c r="NU71" s="112" t="str">
        <f>D297</f>
        <v xml:space="preserve">Minyak Kereta </v>
      </c>
      <c r="NV71" s="112">
        <f>D298</f>
        <v>0</v>
      </c>
      <c r="NW71" s="112">
        <f>D299</f>
        <v>0</v>
      </c>
      <c r="NX71" s="112">
        <f>D300</f>
        <v>0</v>
      </c>
      <c r="NY71" s="44" t="str">
        <f>B302</f>
        <v>9. KETERANGAN KEMUDAHAN SBPP YANG DIPOHONKAN</v>
      </c>
      <c r="NZ71" s="44" t="str">
        <f>C308</f>
        <v>Yuran Pengajian</v>
      </c>
      <c r="OA71" s="44" t="str">
        <f>K308</f>
        <v>Elaun Sara Hidup</v>
      </c>
      <c r="OB71" s="44" t="str">
        <f>S308</f>
        <v>Elaun Perjalanan</v>
      </c>
      <c r="OC71" s="44" t="str">
        <f>C311</f>
        <v>Kemudahaan Visa</v>
      </c>
      <c r="OD71" s="44" t="str">
        <f>K311</f>
        <v>Tiket Penerbangan</v>
      </c>
      <c r="OE71" s="2" t="str">
        <f>B323</f>
        <v>Tandatangan Pemohon :</v>
      </c>
      <c r="OF71" s="2" t="str">
        <f>B325</f>
        <v>Tarikh :</v>
      </c>
      <c r="OH71" s="2" t="s">
        <v>287</v>
      </c>
      <c r="OL71" s="2" t="s">
        <v>76</v>
      </c>
      <c r="OR71" s="2" t="s">
        <v>213</v>
      </c>
      <c r="OS71" s="2" t="s">
        <v>214</v>
      </c>
      <c r="OT71" s="2" t="s">
        <v>215</v>
      </c>
      <c r="OU71" s="2" t="s">
        <v>216</v>
      </c>
      <c r="OV71" s="2" t="s">
        <v>217</v>
      </c>
      <c r="OW71" s="2" t="s">
        <v>218</v>
      </c>
      <c r="OX71" s="2" t="s">
        <v>219</v>
      </c>
      <c r="OY71" s="2" t="s">
        <v>220</v>
      </c>
      <c r="OZ71" s="2" t="s">
        <v>221</v>
      </c>
      <c r="PA71" s="2" t="s">
        <v>222</v>
      </c>
      <c r="PB71" s="2" t="s">
        <v>223</v>
      </c>
      <c r="PC71" s="2" t="s">
        <v>224</v>
      </c>
      <c r="PD71" s="2" t="s">
        <v>225</v>
      </c>
      <c r="PE71" s="2" t="s">
        <v>226</v>
      </c>
      <c r="PF71" s="2" t="s">
        <v>193</v>
      </c>
      <c r="PG71" s="2" t="s">
        <v>227</v>
      </c>
      <c r="PH71" s="2" t="s">
        <v>229</v>
      </c>
      <c r="PI71" s="2" t="s">
        <v>230</v>
      </c>
      <c r="PJ71" s="2" t="s">
        <v>229</v>
      </c>
      <c r="PK71" s="2" t="s">
        <v>230</v>
      </c>
      <c r="PL71" s="2" t="s">
        <v>229</v>
      </c>
      <c r="PM71" s="2" t="s">
        <v>230</v>
      </c>
      <c r="PO71" s="2" t="s">
        <v>228</v>
      </c>
      <c r="PP71" s="2" t="s">
        <v>231</v>
      </c>
      <c r="PQ71" s="2" t="s">
        <v>232</v>
      </c>
      <c r="PR71" s="2" t="s">
        <v>233</v>
      </c>
      <c r="PS71" s="2" t="s">
        <v>234</v>
      </c>
      <c r="PT71" s="2" t="s">
        <v>235</v>
      </c>
      <c r="PU71" s="2" t="s">
        <v>236</v>
      </c>
      <c r="PV71" s="2" t="s">
        <v>237</v>
      </c>
      <c r="PW71" s="2" t="s">
        <v>238</v>
      </c>
      <c r="PX71" s="2" t="s">
        <v>239</v>
      </c>
      <c r="PY71" s="2" t="s">
        <v>240</v>
      </c>
      <c r="PZ71" s="2" t="s">
        <v>241</v>
      </c>
      <c r="QA71" s="2" t="s">
        <v>242</v>
      </c>
      <c r="QB71" s="2" t="s">
        <v>243</v>
      </c>
      <c r="QL71" s="2" t="s">
        <v>287</v>
      </c>
    </row>
    <row r="72" spans="1:454" ht="36" customHeight="1" x14ac:dyDescent="0.25">
      <c r="V72" s="6"/>
      <c r="W72" s="402"/>
      <c r="X72" s="403"/>
      <c r="Y72" s="403"/>
      <c r="Z72" s="403"/>
      <c r="AA72" s="403"/>
      <c r="AB72" s="404"/>
      <c r="AI72" s="45" t="str">
        <f>TRIM(CLEAN(E70))</f>
        <v/>
      </c>
      <c r="AJ72" s="46" t="str">
        <f>TRIM(CLEAN(H85))</f>
        <v/>
      </c>
      <c r="AK72" s="46" t="str">
        <f>TRIM(CLEAN(H87))</f>
        <v/>
      </c>
      <c r="AL72" s="46">
        <f>H89</f>
        <v>0</v>
      </c>
      <c r="AM72" s="46" t="str">
        <f>TRIM(CLEAN(K91))</f>
        <v/>
      </c>
      <c r="AN72" s="46" t="str">
        <f>TRIM(CLEAN(X91))</f>
        <v/>
      </c>
      <c r="AO72" s="46" t="s">
        <v>372</v>
      </c>
      <c r="AP72" s="46">
        <f>I95</f>
        <v>0</v>
      </c>
      <c r="AQ72" s="46">
        <f>K95</f>
        <v>0</v>
      </c>
      <c r="AR72" s="46">
        <f>M95</f>
        <v>0</v>
      </c>
      <c r="AS72" s="98" t="s">
        <v>372</v>
      </c>
      <c r="AT72" s="46">
        <f>W95</f>
        <v>0</v>
      </c>
      <c r="AU72" s="46">
        <f>Y95</f>
        <v>0</v>
      </c>
      <c r="AV72" s="46">
        <f>AA95</f>
        <v>0</v>
      </c>
      <c r="AW72" s="46" t="str">
        <f>TRIM(CLEAN(H97))</f>
        <v/>
      </c>
      <c r="AX72" s="46" t="str">
        <f>TRIM(CLEAN(V97))</f>
        <v/>
      </c>
      <c r="AY72" s="32"/>
      <c r="AZ72" s="47" t="str">
        <f>TRIM(CLEAN(L102))</f>
        <v/>
      </c>
      <c r="BA72" s="59" t="str">
        <f>TRIM(CLEAN(K105))</f>
        <v/>
      </c>
      <c r="BB72" s="47" t="str">
        <f>TRIM(CLEAN(W105))</f>
        <v/>
      </c>
      <c r="BC72" s="47" t="s">
        <v>372</v>
      </c>
      <c r="BD72" s="47" t="str">
        <f>TRIM(CLEAN(I107))</f>
        <v/>
      </c>
      <c r="BE72" s="47" t="str">
        <f>TRIM(CLEAN(M107))</f>
        <v/>
      </c>
      <c r="BF72" s="47" t="str">
        <f>TRIM(CLEAN(Q107))</f>
        <v/>
      </c>
      <c r="BG72" s="47" t="str">
        <f>TRIM(CLEAN(AA107))</f>
        <v/>
      </c>
      <c r="BH72" s="47" t="str">
        <f>TRIM(CLEAN(I109))</f>
        <v/>
      </c>
      <c r="BI72" s="47" t="str">
        <f>TRIM(CLEAN(P109))</f>
        <v/>
      </c>
      <c r="BJ72" s="47" t="str">
        <f>TRIM(CLEAN(W109))</f>
        <v/>
      </c>
      <c r="BK72" s="47">
        <f>H111</f>
        <v>0</v>
      </c>
      <c r="BL72" s="47"/>
      <c r="BM72" s="47"/>
      <c r="BN72" s="47"/>
      <c r="BO72" s="47"/>
      <c r="BP72" s="47" t="str">
        <f>TRIM(CLEAN(H113))</f>
        <v/>
      </c>
      <c r="BQ72" s="47" t="str">
        <f>TRIM(CLEAN(H116))</f>
        <v/>
      </c>
      <c r="BR72" s="47" t="str">
        <f>TRIM(CLEAN(H118))</f>
        <v/>
      </c>
      <c r="BS72" s="47" t="str">
        <f>TRIM(CLEAN(H120))</f>
        <v/>
      </c>
      <c r="BT72" s="45"/>
      <c r="BU72" s="45" t="str">
        <f>TRIM(CLEAN(G125))</f>
        <v/>
      </c>
      <c r="BV72" s="45" t="str">
        <f>TRIM(CLEAN(Q125))</f>
        <v/>
      </c>
      <c r="BW72" s="45" t="str">
        <f>TRIM(CLEAN(H127))</f>
        <v/>
      </c>
      <c r="BX72" s="45" t="str">
        <f>TRIM(CLEAN(H129))</f>
        <v/>
      </c>
      <c r="BY72" s="45" t="str">
        <f>TRIM(CLEAN(H131))</f>
        <v/>
      </c>
      <c r="BZ72" s="47"/>
      <c r="CA72" s="47" t="str">
        <f>TRIM(CLEAN(H136))</f>
        <v/>
      </c>
      <c r="CB72" s="47" t="str">
        <f>TRIM(CLEAN(H138))</f>
        <v/>
      </c>
      <c r="CC72" s="47" t="str">
        <f>H140</f>
        <v>Brunei Darussalam</v>
      </c>
      <c r="CD72" s="48"/>
      <c r="CE72" s="48">
        <f>B151</f>
        <v>1</v>
      </c>
      <c r="CF72" s="48">
        <f>C151</f>
        <v>0</v>
      </c>
      <c r="CG72" s="48">
        <f>H151</f>
        <v>0</v>
      </c>
      <c r="CH72" s="48">
        <f>O151</f>
        <v>0</v>
      </c>
      <c r="CI72" s="48">
        <f>V151</f>
        <v>0</v>
      </c>
      <c r="CJ72" s="48">
        <f>Y151</f>
        <v>0</v>
      </c>
      <c r="CK72" s="48">
        <f>AA151</f>
        <v>0</v>
      </c>
      <c r="CL72" s="49">
        <f>B153</f>
        <v>2</v>
      </c>
      <c r="CM72" s="49">
        <f>C153</f>
        <v>0</v>
      </c>
      <c r="CN72" s="49">
        <f>H153</f>
        <v>0</v>
      </c>
      <c r="CO72" s="49">
        <f>O153</f>
        <v>0</v>
      </c>
      <c r="CP72" s="49">
        <f>V153</f>
        <v>0</v>
      </c>
      <c r="CQ72" s="49">
        <f>Y153</f>
        <v>0</v>
      </c>
      <c r="CR72" s="49">
        <f>AA153</f>
        <v>0</v>
      </c>
      <c r="CS72" s="48">
        <f>B155</f>
        <v>3</v>
      </c>
      <c r="CT72" s="48">
        <f>C155</f>
        <v>0</v>
      </c>
      <c r="CU72" s="48">
        <f>H155</f>
        <v>0</v>
      </c>
      <c r="CV72" s="48">
        <f>O155</f>
        <v>0</v>
      </c>
      <c r="CW72" s="48">
        <f>V155</f>
        <v>0</v>
      </c>
      <c r="CX72" s="48">
        <f>Y155</f>
        <v>0</v>
      </c>
      <c r="CY72" s="48">
        <f>AA155</f>
        <v>0</v>
      </c>
      <c r="CZ72" s="49">
        <f>B157</f>
        <v>4</v>
      </c>
      <c r="DA72" s="49">
        <f>C157</f>
        <v>0</v>
      </c>
      <c r="DB72" s="49">
        <f>H157</f>
        <v>0</v>
      </c>
      <c r="DC72" s="49">
        <f>O157</f>
        <v>0</v>
      </c>
      <c r="DD72" s="49">
        <f>V157</f>
        <v>0</v>
      </c>
      <c r="DE72" s="49">
        <f>Y157</f>
        <v>0</v>
      </c>
      <c r="DF72" s="49">
        <f>AA157</f>
        <v>0</v>
      </c>
      <c r="DG72" s="48">
        <f>B159</f>
        <v>5</v>
      </c>
      <c r="DH72" s="48">
        <f>C159</f>
        <v>0</v>
      </c>
      <c r="DI72" s="48">
        <f>H159</f>
        <v>0</v>
      </c>
      <c r="DJ72" s="48">
        <f>O159</f>
        <v>0</v>
      </c>
      <c r="DK72" s="48">
        <f>V159</f>
        <v>0</v>
      </c>
      <c r="DL72" s="48">
        <f>Y159</f>
        <v>0</v>
      </c>
      <c r="DM72" s="48">
        <f>AA159</f>
        <v>0</v>
      </c>
      <c r="DN72" s="49">
        <f>B161</f>
        <v>6</v>
      </c>
      <c r="DO72" s="49">
        <f>C161</f>
        <v>0</v>
      </c>
      <c r="DP72" s="49">
        <f>H161</f>
        <v>0</v>
      </c>
      <c r="DQ72" s="49">
        <f>O161</f>
        <v>0</v>
      </c>
      <c r="DR72" s="49">
        <f>V161</f>
        <v>0</v>
      </c>
      <c r="DS72" s="49">
        <f>Y161</f>
        <v>0</v>
      </c>
      <c r="DT72" s="49">
        <f>AA161</f>
        <v>0</v>
      </c>
      <c r="DU72" s="48">
        <f>B163</f>
        <v>7</v>
      </c>
      <c r="DV72" s="48">
        <f>C163</f>
        <v>0</v>
      </c>
      <c r="DW72" s="48">
        <f>H163</f>
        <v>0</v>
      </c>
      <c r="DX72" s="48">
        <f>O163</f>
        <v>0</v>
      </c>
      <c r="DY72" s="48">
        <f>V163</f>
        <v>0</v>
      </c>
      <c r="DZ72" s="48">
        <f>Y163</f>
        <v>0</v>
      </c>
      <c r="EA72" s="48">
        <f>AA163</f>
        <v>0</v>
      </c>
      <c r="EB72" s="49">
        <f>B165</f>
        <v>8</v>
      </c>
      <c r="EC72" s="49">
        <f>C165</f>
        <v>0</v>
      </c>
      <c r="ED72" s="49">
        <f>H165</f>
        <v>0</v>
      </c>
      <c r="EE72" s="49">
        <f>O165</f>
        <v>0</v>
      </c>
      <c r="EF72" s="49">
        <f>V165</f>
        <v>0</v>
      </c>
      <c r="EG72" s="49">
        <f>Y165</f>
        <v>0</v>
      </c>
      <c r="EH72" s="49">
        <f>AA165</f>
        <v>0</v>
      </c>
      <c r="EI72" s="48">
        <f>B167</f>
        <v>9</v>
      </c>
      <c r="EJ72" s="48">
        <f>C167</f>
        <v>0</v>
      </c>
      <c r="EK72" s="48">
        <f>H167</f>
        <v>0</v>
      </c>
      <c r="EL72" s="48">
        <f>O167</f>
        <v>0</v>
      </c>
      <c r="EM72" s="48">
        <f>V167</f>
        <v>0</v>
      </c>
      <c r="EN72" s="48">
        <f>Y167</f>
        <v>0</v>
      </c>
      <c r="EO72" s="48">
        <f>AA167</f>
        <v>0</v>
      </c>
      <c r="EP72" s="49">
        <f>B169</f>
        <v>10</v>
      </c>
      <c r="EQ72" s="49">
        <f>C169</f>
        <v>0</v>
      </c>
      <c r="ER72" s="49">
        <f>H169</f>
        <v>0</v>
      </c>
      <c r="ES72" s="49">
        <f>O169</f>
        <v>0</v>
      </c>
      <c r="ET72" s="49">
        <f>V169</f>
        <v>0</v>
      </c>
      <c r="EU72" s="49">
        <f>Y169</f>
        <v>0</v>
      </c>
      <c r="EV72" s="49">
        <f>AA169</f>
        <v>0</v>
      </c>
      <c r="EW72" s="50">
        <f>B171</f>
        <v>11</v>
      </c>
      <c r="EX72" s="50">
        <f>C171</f>
        <v>0</v>
      </c>
      <c r="EY72" s="50">
        <f>H171</f>
        <v>0</v>
      </c>
      <c r="EZ72" s="50">
        <f>O171</f>
        <v>0</v>
      </c>
      <c r="FA72" s="50">
        <f>V171</f>
        <v>0</v>
      </c>
      <c r="FB72" s="50">
        <f>Y171</f>
        <v>0</v>
      </c>
      <c r="FC72" s="50">
        <f>AA171</f>
        <v>0</v>
      </c>
      <c r="FD72" s="45">
        <f>O174</f>
        <v>0</v>
      </c>
      <c r="FE72" s="52"/>
      <c r="FF72" s="52">
        <f>H180</f>
        <v>0</v>
      </c>
      <c r="FG72" s="52">
        <f>B186</f>
        <v>1</v>
      </c>
      <c r="FH72" s="52">
        <f>C186</f>
        <v>0</v>
      </c>
      <c r="FI72" s="52">
        <f>N186</f>
        <v>0</v>
      </c>
      <c r="FJ72" s="52">
        <f>Y186</f>
        <v>0</v>
      </c>
      <c r="FK72" s="52">
        <f>AA186</f>
        <v>0</v>
      </c>
      <c r="FL72" s="51">
        <f>B188</f>
        <v>2</v>
      </c>
      <c r="FM72" s="51">
        <f>C188</f>
        <v>0</v>
      </c>
      <c r="FN72" s="51">
        <f>N188</f>
        <v>0</v>
      </c>
      <c r="FO72" s="51">
        <f>Y188</f>
        <v>0</v>
      </c>
      <c r="FP72" s="51">
        <f>AA188</f>
        <v>0</v>
      </c>
      <c r="FQ72" s="52">
        <f>B190</f>
        <v>3</v>
      </c>
      <c r="FR72" s="52">
        <f>C190</f>
        <v>0</v>
      </c>
      <c r="FS72" s="52">
        <f>N190</f>
        <v>0</v>
      </c>
      <c r="FT72" s="52">
        <f>Y190</f>
        <v>0</v>
      </c>
      <c r="FU72" s="52">
        <f>AA190</f>
        <v>0</v>
      </c>
      <c r="FV72" s="53"/>
      <c r="FW72" s="53">
        <f>I195</f>
        <v>0</v>
      </c>
      <c r="FX72" s="53">
        <f>W195</f>
        <v>0</v>
      </c>
      <c r="FY72" s="53">
        <f>I197</f>
        <v>0</v>
      </c>
      <c r="FZ72" s="53">
        <f>V197</f>
        <v>0</v>
      </c>
      <c r="GA72" s="137">
        <f>I199</f>
        <v>0</v>
      </c>
      <c r="GB72" s="47"/>
      <c r="GC72" s="47">
        <f>B208</f>
        <v>1</v>
      </c>
      <c r="GD72" s="47">
        <f>C208</f>
        <v>0</v>
      </c>
      <c r="GE72" s="47">
        <f>H208</f>
        <v>0</v>
      </c>
      <c r="GF72" s="47">
        <f>O208</f>
        <v>0</v>
      </c>
      <c r="GG72" s="47">
        <f>V208</f>
        <v>0</v>
      </c>
      <c r="GH72" s="47">
        <f>Y208</f>
        <v>0</v>
      </c>
      <c r="GI72" s="47">
        <f>AA208</f>
        <v>0</v>
      </c>
      <c r="GJ72" s="54">
        <f>B209</f>
        <v>2</v>
      </c>
      <c r="GK72" s="54">
        <f>C209</f>
        <v>0</v>
      </c>
      <c r="GL72" s="54">
        <f>H209</f>
        <v>0</v>
      </c>
      <c r="GM72" s="54">
        <f>O209</f>
        <v>0</v>
      </c>
      <c r="GN72" s="54">
        <f>V209</f>
        <v>0</v>
      </c>
      <c r="GO72" s="54">
        <f>Y209</f>
        <v>0</v>
      </c>
      <c r="GP72" s="54">
        <f>AA209</f>
        <v>0</v>
      </c>
      <c r="GQ72" s="47">
        <f>B210</f>
        <v>3</v>
      </c>
      <c r="GR72" s="47">
        <f>C210</f>
        <v>0</v>
      </c>
      <c r="GS72" s="47">
        <f>H210</f>
        <v>0</v>
      </c>
      <c r="GT72" s="47">
        <f>O210</f>
        <v>0</v>
      </c>
      <c r="GU72" s="47">
        <f>V210</f>
        <v>0</v>
      </c>
      <c r="GV72" s="47">
        <f>Y210</f>
        <v>0</v>
      </c>
      <c r="GW72" s="47">
        <f>AA210</f>
        <v>0</v>
      </c>
      <c r="GX72" s="54">
        <f>B211</f>
        <v>4</v>
      </c>
      <c r="GY72" s="54">
        <f>C211</f>
        <v>0</v>
      </c>
      <c r="GZ72" s="54">
        <f>H211</f>
        <v>0</v>
      </c>
      <c r="HA72" s="54">
        <f>O211</f>
        <v>0</v>
      </c>
      <c r="HB72" s="54">
        <f>V211</f>
        <v>0</v>
      </c>
      <c r="HC72" s="54">
        <f>Y211</f>
        <v>0</v>
      </c>
      <c r="HD72" s="54">
        <f>AA211</f>
        <v>0</v>
      </c>
      <c r="HE72" s="47">
        <f>B212</f>
        <v>5</v>
      </c>
      <c r="HF72" s="47">
        <f>C212</f>
        <v>0</v>
      </c>
      <c r="HG72" s="47">
        <f>H212</f>
        <v>0</v>
      </c>
      <c r="HH72" s="47">
        <f>O212</f>
        <v>0</v>
      </c>
      <c r="HI72" s="47">
        <f>V212</f>
        <v>0</v>
      </c>
      <c r="HJ72" s="47">
        <f>Y212</f>
        <v>0</v>
      </c>
      <c r="HK72" s="47">
        <f>AA212</f>
        <v>0</v>
      </c>
      <c r="HL72" s="54">
        <f>B213</f>
        <v>6</v>
      </c>
      <c r="HM72" s="54">
        <f>C213</f>
        <v>0</v>
      </c>
      <c r="HN72" s="54">
        <f>H213</f>
        <v>0</v>
      </c>
      <c r="HO72" s="54">
        <f>O213</f>
        <v>0</v>
      </c>
      <c r="HP72" s="54">
        <f>V213</f>
        <v>0</v>
      </c>
      <c r="HQ72" s="54">
        <f>Y213</f>
        <v>0</v>
      </c>
      <c r="HR72" s="54">
        <f>AA213</f>
        <v>0</v>
      </c>
      <c r="HS72" s="47">
        <f>B214</f>
        <v>7</v>
      </c>
      <c r="HT72" s="47">
        <f>C214</f>
        <v>0</v>
      </c>
      <c r="HU72" s="47">
        <f>H214</f>
        <v>0</v>
      </c>
      <c r="HV72" s="47">
        <f>O214</f>
        <v>0</v>
      </c>
      <c r="HW72" s="47">
        <f>V214</f>
        <v>0</v>
      </c>
      <c r="HX72" s="47">
        <f>Y214</f>
        <v>0</v>
      </c>
      <c r="HY72" s="47">
        <f>AA214</f>
        <v>0</v>
      </c>
      <c r="HZ72" s="54">
        <f>B215</f>
        <v>8</v>
      </c>
      <c r="IA72" s="54">
        <f>C215</f>
        <v>0</v>
      </c>
      <c r="IB72" s="54">
        <f>H215</f>
        <v>0</v>
      </c>
      <c r="IC72" s="54">
        <f>O215</f>
        <v>0</v>
      </c>
      <c r="ID72" s="54">
        <f>V215</f>
        <v>0</v>
      </c>
      <c r="IE72" s="54">
        <f>Y215</f>
        <v>0</v>
      </c>
      <c r="IF72" s="54">
        <f>AA215</f>
        <v>0</v>
      </c>
      <c r="IG72" s="47">
        <f>B216</f>
        <v>9</v>
      </c>
      <c r="IH72" s="47">
        <f>C216</f>
        <v>0</v>
      </c>
      <c r="II72" s="47">
        <f>H216</f>
        <v>0</v>
      </c>
      <c r="IJ72" s="47">
        <f>O216</f>
        <v>0</v>
      </c>
      <c r="IK72" s="47">
        <f>V216</f>
        <v>0</v>
      </c>
      <c r="IL72" s="47">
        <f>Y216</f>
        <v>0</v>
      </c>
      <c r="IM72" s="47">
        <f>AA216</f>
        <v>0</v>
      </c>
      <c r="IN72" s="54">
        <f>B217</f>
        <v>10</v>
      </c>
      <c r="IO72" s="54">
        <f>C217</f>
        <v>0</v>
      </c>
      <c r="IP72" s="54">
        <f>H217</f>
        <v>0</v>
      </c>
      <c r="IQ72" s="54">
        <f>O217</f>
        <v>0</v>
      </c>
      <c r="IR72" s="54">
        <f>V217</f>
        <v>0</v>
      </c>
      <c r="IS72" s="54">
        <f>Y217</f>
        <v>0</v>
      </c>
      <c r="IT72" s="54">
        <f>AA217</f>
        <v>0</v>
      </c>
      <c r="IU72" s="47">
        <f>B218</f>
        <v>11</v>
      </c>
      <c r="IV72" s="47">
        <f>C218</f>
        <v>0</v>
      </c>
      <c r="IW72" s="47">
        <f>H218</f>
        <v>0</v>
      </c>
      <c r="IX72" s="47">
        <f>O218</f>
        <v>0</v>
      </c>
      <c r="IY72" s="47">
        <f>V218</f>
        <v>0</v>
      </c>
      <c r="IZ72" s="47">
        <f>Y218</f>
        <v>0</v>
      </c>
      <c r="JA72" s="47">
        <f>AA218</f>
        <v>0</v>
      </c>
      <c r="JB72" s="54">
        <f>B219</f>
        <v>12</v>
      </c>
      <c r="JC72" s="54">
        <f>C219</f>
        <v>0</v>
      </c>
      <c r="JD72" s="54">
        <f>H219</f>
        <v>0</v>
      </c>
      <c r="JE72" s="54">
        <f>O219</f>
        <v>0</v>
      </c>
      <c r="JF72" s="54">
        <f>V219</f>
        <v>0</v>
      </c>
      <c r="JG72" s="54">
        <f>Y219</f>
        <v>0</v>
      </c>
      <c r="JH72" s="54">
        <f>AA219</f>
        <v>0</v>
      </c>
      <c r="JI72" s="54">
        <f>B220</f>
        <v>13</v>
      </c>
      <c r="JJ72" s="54">
        <f>C220</f>
        <v>0</v>
      </c>
      <c r="JK72" s="54">
        <f>H220</f>
        <v>0</v>
      </c>
      <c r="JL72" s="54">
        <f>O220</f>
        <v>0</v>
      </c>
      <c r="JM72" s="54">
        <f>V220</f>
        <v>0</v>
      </c>
      <c r="JN72" s="54">
        <f>Y220</f>
        <v>0</v>
      </c>
      <c r="JO72" s="54">
        <f>AA220</f>
        <v>0</v>
      </c>
      <c r="JP72" s="40"/>
      <c r="JQ72" s="55">
        <f>B228</f>
        <v>1</v>
      </c>
      <c r="JR72" s="55">
        <f>C228</f>
        <v>0</v>
      </c>
      <c r="JS72" s="55">
        <f>N228</f>
        <v>0</v>
      </c>
      <c r="JT72" s="55">
        <f>Y228</f>
        <v>0</v>
      </c>
      <c r="JU72" s="55">
        <f>AA228</f>
        <v>0</v>
      </c>
      <c r="JV72" s="56">
        <f>B229</f>
        <v>2</v>
      </c>
      <c r="JW72" s="56">
        <f>C229</f>
        <v>0</v>
      </c>
      <c r="JX72" s="56">
        <f>N229</f>
        <v>0</v>
      </c>
      <c r="JY72" s="56">
        <f>Y229</f>
        <v>0</v>
      </c>
      <c r="JZ72" s="56">
        <f>AA229</f>
        <v>0</v>
      </c>
      <c r="KA72" s="55">
        <f>B230</f>
        <v>3</v>
      </c>
      <c r="KB72" s="55">
        <f>C230</f>
        <v>0</v>
      </c>
      <c r="KC72" s="55">
        <f>N230</f>
        <v>0</v>
      </c>
      <c r="KD72" s="55">
        <f>Y230</f>
        <v>0</v>
      </c>
      <c r="KE72" s="55">
        <f>AA230</f>
        <v>0</v>
      </c>
      <c r="KF72" s="42"/>
      <c r="KG72" s="42" t="s">
        <v>9</v>
      </c>
      <c r="KH72" s="57">
        <f>H236</f>
        <v>0</v>
      </c>
      <c r="KI72" s="57">
        <f>H239</f>
        <v>0</v>
      </c>
      <c r="KJ72" s="57">
        <f>H241</f>
        <v>0</v>
      </c>
      <c r="KK72" s="57">
        <f>H243</f>
        <v>0</v>
      </c>
      <c r="KL72" s="57">
        <f>H246</f>
        <v>0</v>
      </c>
      <c r="KM72" s="57">
        <f>H248</f>
        <v>0</v>
      </c>
      <c r="KN72" s="57">
        <f>H251</f>
        <v>0</v>
      </c>
      <c r="KO72" s="57">
        <f>H253</f>
        <v>0</v>
      </c>
      <c r="KP72" s="98" t="s">
        <v>372</v>
      </c>
      <c r="KQ72" s="57">
        <f>H255</f>
        <v>0</v>
      </c>
      <c r="KR72" s="57">
        <f>H257</f>
        <v>0</v>
      </c>
      <c r="KS72" s="57">
        <f>H259</f>
        <v>0</v>
      </c>
      <c r="KT72" s="57">
        <f>H261</f>
        <v>0</v>
      </c>
      <c r="KU72" s="57">
        <f>H263</f>
        <v>0</v>
      </c>
      <c r="KV72" s="58" t="str">
        <f>O234</f>
        <v>IBU</v>
      </c>
      <c r="KW72" s="58">
        <f>O236</f>
        <v>0</v>
      </c>
      <c r="KX72" s="58">
        <f>O239</f>
        <v>0</v>
      </c>
      <c r="KY72" s="58">
        <f>O241</f>
        <v>0</v>
      </c>
      <c r="KZ72" s="58">
        <f>O243</f>
        <v>0</v>
      </c>
      <c r="LA72" s="58">
        <f>O246</f>
        <v>0</v>
      </c>
      <c r="LB72" s="58">
        <f>O248</f>
        <v>0</v>
      </c>
      <c r="LC72" s="58">
        <f>O251</f>
        <v>0</v>
      </c>
      <c r="LD72" s="58">
        <f>O253</f>
        <v>0</v>
      </c>
      <c r="LE72" s="97" t="s">
        <v>372</v>
      </c>
      <c r="LF72" s="58">
        <f>O255</f>
        <v>0</v>
      </c>
      <c r="LG72" s="58">
        <f>O257</f>
        <v>0</v>
      </c>
      <c r="LH72" s="58">
        <f>O259</f>
        <v>0</v>
      </c>
      <c r="LI72" s="58">
        <f>O261</f>
        <v>0</v>
      </c>
      <c r="LJ72" s="58">
        <f>O263</f>
        <v>0</v>
      </c>
      <c r="LK72" s="57">
        <f>V265</f>
        <v>0</v>
      </c>
      <c r="LL72" s="57">
        <f>V236</f>
        <v>0</v>
      </c>
      <c r="LM72" s="57">
        <f>V239</f>
        <v>0</v>
      </c>
      <c r="LN72" s="57">
        <f>V241</f>
        <v>0</v>
      </c>
      <c r="LO72" s="57">
        <f>V243</f>
        <v>0</v>
      </c>
      <c r="LP72" s="57">
        <f>V246</f>
        <v>0</v>
      </c>
      <c r="LQ72" s="57">
        <f>V248</f>
        <v>0</v>
      </c>
      <c r="LR72" s="57">
        <f>V251</f>
        <v>0</v>
      </c>
      <c r="LS72" s="57">
        <f>V253</f>
        <v>0</v>
      </c>
      <c r="LT72" s="98" t="s">
        <v>372</v>
      </c>
      <c r="LU72" s="57">
        <f>V255</f>
        <v>0</v>
      </c>
      <c r="LV72" s="57">
        <f>V257</f>
        <v>0</v>
      </c>
      <c r="LW72" s="57">
        <f>V259</f>
        <v>0</v>
      </c>
      <c r="LX72" s="57">
        <f>V261</f>
        <v>0</v>
      </c>
      <c r="LY72" s="57">
        <f>V263</f>
        <v>0</v>
      </c>
      <c r="LZ72" s="48"/>
      <c r="MA72" s="48">
        <f>B274</f>
        <v>1</v>
      </c>
      <c r="MB72" s="48">
        <f>D274</f>
        <v>0</v>
      </c>
      <c r="MC72" s="48">
        <f>S274</f>
        <v>0</v>
      </c>
      <c r="MD72" s="48">
        <f>W274</f>
        <v>0</v>
      </c>
      <c r="ME72" s="50">
        <f>B275</f>
        <v>2</v>
      </c>
      <c r="MF72" s="50">
        <f>D275</f>
        <v>0</v>
      </c>
      <c r="MG72" s="50">
        <f>S275</f>
        <v>0</v>
      </c>
      <c r="MH72" s="50">
        <f>W275</f>
        <v>0</v>
      </c>
      <c r="MI72" s="48">
        <f>B276</f>
        <v>3</v>
      </c>
      <c r="MJ72" s="48">
        <f>D276</f>
        <v>0</v>
      </c>
      <c r="MK72" s="48">
        <f>S276</f>
        <v>0</v>
      </c>
      <c r="ML72" s="48">
        <f>W276</f>
        <v>0</v>
      </c>
      <c r="MM72" s="50">
        <f>B277</f>
        <v>4</v>
      </c>
      <c r="MN72" s="50">
        <f>D277</f>
        <v>0</v>
      </c>
      <c r="MO72" s="50">
        <f>S277</f>
        <v>0</v>
      </c>
      <c r="MP72" s="50">
        <f>W277</f>
        <v>0</v>
      </c>
      <c r="MQ72" s="48">
        <f>B278</f>
        <v>5</v>
      </c>
      <c r="MR72" s="48">
        <f>D278</f>
        <v>0</v>
      </c>
      <c r="MS72" s="48">
        <f>S278</f>
        <v>0</v>
      </c>
      <c r="MT72" s="48">
        <f>W278</f>
        <v>0</v>
      </c>
      <c r="MU72" s="50">
        <f>B279</f>
        <v>6</v>
      </c>
      <c r="MV72" s="50">
        <f>D279</f>
        <v>0</v>
      </c>
      <c r="MW72" s="50">
        <f>S279</f>
        <v>0</v>
      </c>
      <c r="MX72" s="50">
        <f>W279</f>
        <v>0</v>
      </c>
      <c r="MY72" s="48">
        <f>B280</f>
        <v>7</v>
      </c>
      <c r="MZ72" s="48">
        <f>D280</f>
        <v>0</v>
      </c>
      <c r="NA72" s="48">
        <f>S280</f>
        <v>0</v>
      </c>
      <c r="NB72" s="48">
        <f>W280</f>
        <v>0</v>
      </c>
      <c r="NC72" s="50">
        <f>B281</f>
        <v>8</v>
      </c>
      <c r="ND72" s="50">
        <f>D281</f>
        <v>0</v>
      </c>
      <c r="NE72" s="50">
        <f>S281</f>
        <v>0</v>
      </c>
      <c r="NF72" s="50">
        <f>W281</f>
        <v>0</v>
      </c>
      <c r="NG72" s="48">
        <f>B282</f>
        <v>9</v>
      </c>
      <c r="NH72" s="48">
        <f>D282</f>
        <v>0</v>
      </c>
      <c r="NI72" s="48">
        <f>S282</f>
        <v>0</v>
      </c>
      <c r="NJ72" s="48">
        <f>W282</f>
        <v>0</v>
      </c>
      <c r="NK72" s="142"/>
      <c r="NL72" s="142">
        <f>W288</f>
        <v>0</v>
      </c>
      <c r="NM72" s="142">
        <f>W289</f>
        <v>0</v>
      </c>
      <c r="NN72" s="142">
        <f>W290</f>
        <v>0</v>
      </c>
      <c r="NO72" s="142">
        <f>W291</f>
        <v>0</v>
      </c>
      <c r="NP72" s="142">
        <f>W292</f>
        <v>0</v>
      </c>
      <c r="NQ72" s="142">
        <f>W293</f>
        <v>0</v>
      </c>
      <c r="NR72" s="142">
        <f>W294</f>
        <v>0</v>
      </c>
      <c r="NS72" s="142">
        <f>W295</f>
        <v>0</v>
      </c>
      <c r="NT72" s="142">
        <f>W296</f>
        <v>0</v>
      </c>
      <c r="NU72" s="142">
        <f>W297</f>
        <v>0</v>
      </c>
      <c r="NV72" s="142">
        <f>W298</f>
        <v>0</v>
      </c>
      <c r="NW72" s="142">
        <f>W299</f>
        <v>0</v>
      </c>
      <c r="NX72" s="142">
        <f>W300</f>
        <v>0</v>
      </c>
      <c r="NY72" s="133"/>
      <c r="NZ72" s="133">
        <f>G308</f>
        <v>0</v>
      </c>
      <c r="OA72" s="133">
        <f>O308</f>
        <v>0</v>
      </c>
      <c r="OB72" s="133">
        <f>W308</f>
        <v>0</v>
      </c>
      <c r="OC72" s="133">
        <f>G311</f>
        <v>0</v>
      </c>
      <c r="OD72" s="133">
        <f>O311</f>
        <v>0</v>
      </c>
      <c r="OE72" s="45">
        <f>J323</f>
        <v>0</v>
      </c>
      <c r="OF72" s="45">
        <f>J324</f>
        <v>0</v>
      </c>
      <c r="OG72" s="143"/>
      <c r="OH72" s="2" t="s">
        <v>287</v>
      </c>
      <c r="OI72" s="143"/>
      <c r="OJ72" s="143"/>
      <c r="OK72" s="143"/>
      <c r="OL72" s="47" t="str">
        <f>IF(LEN(BD72)=1,"0"&amp;BD72,BD72)&amp;"."&amp;IF(LEN(BE72)=1,"0"&amp;BE72,BE72)&amp;"."&amp;BF72</f>
        <v>..</v>
      </c>
      <c r="OM72" s="47"/>
      <c r="ON72" s="144"/>
      <c r="OO72" s="144"/>
      <c r="OP72" s="144"/>
      <c r="OQ72" s="144"/>
      <c r="OR72" s="54" t="str">
        <f>IF(LEN(CJ72)=1,"0"&amp;CJ72,CJ72)&amp;"."&amp;CK72</f>
        <v>00.0</v>
      </c>
      <c r="OS72" s="54" t="str">
        <f>IF(LEN(CQ72)=1,"0"&amp;CQ72,CQ72)&amp;"."&amp;CR72</f>
        <v>00.0</v>
      </c>
      <c r="OT72" s="54" t="str">
        <f>IF(LEN(CX72)=1,"0"&amp;CX72,CX72)&amp;"."&amp;CY72</f>
        <v>00.0</v>
      </c>
      <c r="OU72" s="54" t="str">
        <f>IF(LEN(DE72)=1,"0"&amp;DE72,DE72)&amp;"."&amp;DF72</f>
        <v>00.0</v>
      </c>
      <c r="OV72" s="54" t="str">
        <f>IF(LEN(DL72)=1,"0"&amp;DL72,DL72)&amp;"."&amp;DM72</f>
        <v>00.0</v>
      </c>
      <c r="OW72" s="54" t="str">
        <f>IF(LEN(DS72)=1,"0"&amp;DS72,DS72)&amp;"."&amp;DT72</f>
        <v>00.0</v>
      </c>
      <c r="OX72" s="54" t="str">
        <f>IF(LEN(DZ72)=1,"0"&amp;DZ72,DZ72)&amp;"."&amp;EA72</f>
        <v>00.0</v>
      </c>
      <c r="OY72" s="54" t="str">
        <f>IF(LEN(EG72)=1,"0"&amp;EG72,EG72)&amp;"."&amp;EH72</f>
        <v>00.0</v>
      </c>
      <c r="OZ72" s="54" t="str">
        <f>IF(LEN(EN72)=1,"0"&amp;EN72,EN72)&amp;"."&amp;EO72</f>
        <v>00.0</v>
      </c>
      <c r="PA72" s="54" t="str">
        <f>IF(LEN(EU72)=1,"0"&amp;EU72,EU72)&amp;"."&amp;EV72</f>
        <v>00.0</v>
      </c>
      <c r="PB72" s="54" t="str">
        <f>IF(LEN(FB72)=1,"0"&amp;FB72,FB72)&amp;"."&amp;FC72</f>
        <v>00.0</v>
      </c>
      <c r="PC72" s="145" t="str">
        <f>IF(CH72=0,"",
IF(CO72=0,CH72,
IF(CV72=0,CH72&amp;CHAR(10)&amp;CO72,
IF(DC72=0,CH72&amp;CHAR(10)&amp;CO72&amp;CHAR(10)&amp;CV72,
IF(DJ72=0,CH72&amp;CHAR(10)&amp;CO72&amp;CHAR(10)&amp;CV72&amp;CHAR(10)&amp;DC72,
IF(DQ72=0,CH72&amp;CHAR(10)&amp;CO72&amp;CHAR(10)&amp;CV72&amp;CHAR(10)&amp;DC72&amp;CHAR(10)&amp;DJ72,
IF(DX72=0,CH72&amp;CHAR(10)&amp;CO72&amp;CHAR(10)&amp;CV72&amp;CHAR(10)&amp;DC72&amp;CHAR(10)&amp;DJ72&amp;CHAR(10)&amp;DQ72,
IF(EE72=0,CH72&amp;CHAR(10)&amp;CO72&amp;CHAR(10)&amp;CV72&amp;CHAR(10)&amp;DC72&amp;CHAR(10)&amp;DJ72&amp;CHAR(10)&amp;DQ72&amp;CHAR(10)&amp;DX72,
IF(EL72=0,CH72&amp;CHAR(10)&amp;CO72&amp;CHAR(10)&amp;CV72&amp;CHAR(10)&amp;DC72&amp;CHAR(10)&amp;DJ72&amp;CHAR(10)&amp;DQ72&amp;CHAR(10)&amp;DX72&amp;CHAR(10)&amp;EE72,
IF(ES72=0,CH72&amp;CHAR(10)&amp;CO72&amp;CHAR(10)&amp;CV72&amp;CHAR(10)&amp;DC72&amp;CHAR(10)&amp;DJ72&amp;CHAR(10)&amp;DQ72&amp;CHAR(10)&amp;DX72&amp;CHAR(10)&amp;EE72&amp;CHAR(10)&amp;EL72,
IF(EZ72=0,CH72&amp;CHAR(10)&amp;CO72&amp;CHAR(10)&amp;CV72&amp;CHAR(10)&amp;DC72&amp;CHAR(10)&amp;DJ72&amp;CHAR(10)&amp;DQ72&amp;CHAR(10)&amp;DX72&amp;CHAR(10)&amp;EE72&amp;CHAR(10)&amp;EL72&amp;CHAR(10)&amp;ES72,
                   CH72&amp;CHAR(10)&amp;CO72&amp;CHAR(10)&amp;CV72&amp;CHAR(10)&amp;DC72&amp;CHAR(10)&amp;DJ72&amp;CHAR(10)&amp;DQ72&amp;CHAR(10)&amp;DX72&amp;CHAR(10)&amp;EE72&amp;CHAR(10)&amp;EL72&amp;CHAR(10)&amp;ES72&amp;CHAR(10)&amp;EZ72)))))))))))</f>
        <v/>
      </c>
      <c r="PD72" s="145" t="str">
        <f>IF(CI72=0,"",
IF(CO72=0,CI72,
IF(CV72=0,CI72&amp;CHAR(10)&amp;CP72,
IF(DC72=0,CI72&amp;CHAR(10)&amp;CP72&amp;CHAR(10)&amp;CW72,
IF(DJ72=0,CI72&amp;CHAR(10)&amp;CP72&amp;CHAR(10)&amp;CW72&amp;CHAR(10)&amp;DD72,
IF(DQ72=0,CI72&amp;CHAR(10)&amp;CP72&amp;CHAR(10)&amp;CW72&amp;CHAR(10)&amp;DD72&amp;CHAR(10)&amp;DK72,
IF(DX72=0,CI72&amp;CHAR(10)&amp;CP72&amp;CHAR(10)&amp;CW72&amp;CHAR(10)&amp;DD72&amp;CHAR(10)&amp;DK72&amp;CHAR(10)&amp;DR72,
IF(EE72=0,CI72&amp;CHAR(10)&amp;CP72&amp;CHAR(10)&amp;CW72&amp;CHAR(10)&amp;DD72&amp;CHAR(10)&amp;DK72&amp;CHAR(10)&amp;DR72&amp;CHAR(10)&amp;DY72,
IF(EL72=0,CI72&amp;CHAR(10)&amp;CP72&amp;CHAR(10)&amp;CW72&amp;CHAR(10)&amp;DD72&amp;CHAR(10)&amp;DK72&amp;CHAR(10)&amp;DR72&amp;CHAR(10)&amp;DY72&amp;CHAR(10)&amp;EF72,
IF(ES72=0,CI72&amp;CHAR(10)&amp;CP72&amp;CHAR(10)&amp;CW72&amp;CHAR(10)&amp;DD72&amp;CHAR(10)&amp;DK72&amp;CHAR(10)&amp;DR72&amp;CHAR(10)&amp;DY72&amp;CHAR(10)&amp;EF72&amp;CHAR(10)&amp;EM72,
IF(EZ72=0,CI72&amp;CHAR(10)&amp;CP72&amp;CHAR(10)&amp;CW72&amp;CHAR(10)&amp;DD72&amp;CHAR(10)&amp;DK72&amp;CHAR(10)&amp;DR72&amp;CHAR(10)&amp;DY72&amp;CHAR(10)&amp;EF72&amp;CHAR(10)&amp;EM72&amp;CHAR(10)&amp;ET72,
CI72&amp;CHAR(10)&amp;CP72&amp;CHAR(10)&amp;CW72&amp;CHAR(10)&amp;DD72&amp;CHAR(10)&amp;DK72&amp;CHAR(10)&amp;DR72&amp;CHAR(10)&amp;DY72&amp;CHAR(10)&amp;EF72&amp;CHAR(10)&amp;EM72&amp;CHAR(10)&amp;ET72&amp;CHAR(10)&amp;FA72)))))))))))</f>
        <v/>
      </c>
      <c r="PE72" s="145" t="str">
        <f>IF(CH72=0,"",
IF(CO72=0,OR72,
IF(CV72=0,OR72&amp;CHAR(10)&amp;OS72,
IF(DC72=0,OR72&amp;CHAR(10)&amp;OS72&amp;CHAR(10)&amp;OT72,
IF(DJ72=0,OR72&amp;CHAR(10)&amp;OS72&amp;CHAR(10)&amp;OT72&amp;CHAR(10)&amp;OU72,
IF(DQ72=0,OR72&amp;CHAR(10)&amp;OS72&amp;CHAR(10)&amp;OT72&amp;CHAR(10)&amp;OU72&amp;CHAR(10)&amp;OV72,
IF(DX72=0,OR72&amp;CHAR(10)&amp;OS72&amp;CHAR(10)&amp;OT72&amp;CHAR(10)&amp;OU72&amp;CHAR(10)&amp;OV72&amp;CHAR(10)&amp;OW72,
IF(EE72=0,OR72&amp;CHAR(10)&amp;OS72&amp;CHAR(10)&amp;OT72&amp;CHAR(10)&amp;OU72&amp;CHAR(10)&amp;OV72&amp;CHAR(10)&amp;OW72&amp;CHAR(10)&amp;OX72,
IF(EL72=0,OR72&amp;CHAR(10)&amp;OS72&amp;CHAR(10)&amp;OT72&amp;CHAR(10)&amp;OU72&amp;CHAR(10)&amp;OV72&amp;CHAR(10)&amp;OW72&amp;CHAR(10)&amp;OX72&amp;CHAR(10)&amp;OY72,
IF(ES72=0,OR72&amp;CHAR(10)&amp;OS72&amp;CHAR(10)&amp;OT72&amp;CHAR(10)&amp;OU72&amp;CHAR(10)&amp;OV72&amp;CHAR(10)&amp;OW72&amp;CHAR(10)&amp;OX72&amp;CHAR(10)&amp;OY72&amp;CHAR(10)&amp;OZ72,
IF(EZ72=0,OR72&amp;CHAR(10)&amp;OS72&amp;CHAR(10)&amp;OT72&amp;CHAR(10)&amp;OU72&amp;CHAR(10)&amp;OV72&amp;CHAR(10)&amp;OW72&amp;CHAR(10)&amp;OX72&amp;CHAR(10)&amp;OY72&amp;CHAR(10)&amp;OZ72&amp;CHAR(10)&amp;PA72,
OR72&amp;CHAR(10)&amp;OS72&amp;CHAR(10)&amp;OT72&amp;CHAR(10)&amp;OU72&amp;CHAR(10)&amp;OV72&amp;CHAR(10)&amp;OW72&amp;CHAR(10)&amp;OX72&amp;CHAR(10)&amp;OY72&amp;CHAR(10)&amp;OZ72&amp;CHAR(10)&amp;PA72&amp;CHAR(10)&amp;PB72)))))))))))</f>
        <v/>
      </c>
      <c r="PF72" s="145" t="str">
        <f t="shared" ref="PF72" si="0">IF(CI72=0,"",
IF(CO72=0,CJ72,
IF(CV72=0,CJ72&amp;CHAR(10)&amp;CQ72,
IF(DC72=0,CJ72&amp;CHAR(10)&amp;CQ72&amp;CHAR(10)&amp;CX72,
IF(DJ72=0,CJ72&amp;CHAR(10)&amp;CQ72&amp;CHAR(10)&amp;CX72&amp;CHAR(10)&amp;DE72,
IF(DQ72=0,CJ72&amp;CHAR(10)&amp;CQ72&amp;CHAR(10)&amp;CX72&amp;CHAR(10)&amp;DE72&amp;CHAR(10)&amp;DL72,
IF(DX72=0,CJ72&amp;CHAR(10)&amp;CQ72&amp;CHAR(10)&amp;CX72&amp;CHAR(10)&amp;DE72&amp;CHAR(10)&amp;DL72&amp;CHAR(10)&amp;DS72,
IF(EE72=0,CJ72&amp;CHAR(10)&amp;CQ72&amp;CHAR(10)&amp;CX72&amp;CHAR(10)&amp;DE72&amp;CHAR(10)&amp;DL72&amp;CHAR(10)&amp;DS72&amp;CHAR(10)&amp;DZ72,
IF(EL72=0,CJ72&amp;CHAR(10)&amp;CQ72&amp;CHAR(10)&amp;CX72&amp;CHAR(10)&amp;DE72&amp;CHAR(10)&amp;DL72&amp;CHAR(10)&amp;DS72&amp;CHAR(10)&amp;DZ72&amp;CHAR(10)&amp;EG72,
IF(ES72=0,CJ72&amp;CHAR(10)&amp;CQ72&amp;CHAR(10)&amp;CX72&amp;CHAR(10)&amp;DE72&amp;CHAR(10)&amp;DL72&amp;CHAR(10)&amp;DS72&amp;CHAR(10)&amp;DZ72&amp;CHAR(10)&amp;EG72&amp;CHAR(10)&amp;EN72,
IF(EZ72=0,CJ72&amp;CHAR(10)&amp;CQ72&amp;CHAR(10)&amp;CX72&amp;CHAR(10)&amp;DE72&amp;CHAR(10)&amp;DL72&amp;CHAR(10)&amp;DS72&amp;CHAR(10)&amp;DZ72&amp;CHAR(10)&amp;EG72&amp;CHAR(10)&amp;EN72&amp;CHAR(10)&amp;EU72,
CJ72&amp;CHAR(10)&amp;CQ72&amp;CHAR(10)&amp;CX72&amp;CHAR(10)&amp;DE72&amp;CHAR(10)&amp;DL72&amp;CHAR(10)&amp;DS72&amp;CHAR(10)&amp;DZ72&amp;CHAR(10)&amp;EG72&amp;CHAR(10)&amp;EN72&amp;CHAR(10)&amp;EU72&amp;CHAR(10)&amp;FB72)))))))))))</f>
        <v/>
      </c>
      <c r="PG72" s="145" t="str">
        <f t="shared" ref="PG72" si="1">IF(CI72=0,"",
IF(CO72=0,CK72,
IF(CV72=0,CK72&amp;CHAR(10)&amp;CR72,
IF(DC72=0,CK72&amp;CHAR(10)&amp;CR72&amp;CHAR(10)&amp;CY72,
IF(DJ72=0,CK72&amp;CHAR(10)&amp;CR72&amp;CHAR(10)&amp;CY72&amp;CHAR(10)&amp;DF72,
IF(DQ72=0,CK72&amp;CHAR(10)&amp;CR72&amp;CHAR(10)&amp;CY72&amp;CHAR(10)&amp;DF72&amp;CHAR(10)&amp;DM72,
IF(DX72=0,CK72&amp;CHAR(10)&amp;CR72&amp;CHAR(10)&amp;CY72&amp;CHAR(10)&amp;DF72&amp;CHAR(10)&amp;DM72&amp;CHAR(10)&amp;DT72,
IF(EE72=0,CK72&amp;CHAR(10)&amp;CR72&amp;CHAR(10)&amp;CY72&amp;CHAR(10)&amp;DF72&amp;CHAR(10)&amp;DM72&amp;CHAR(10)&amp;DT72&amp;CHAR(10)&amp;EA72,
IF(EL72=0,CK72&amp;CHAR(10)&amp;CR72&amp;CHAR(10)&amp;CY72&amp;CHAR(10)&amp;DF72&amp;CHAR(10)&amp;DM72&amp;CHAR(10)&amp;DT72&amp;CHAR(10)&amp;EA72&amp;CHAR(10)&amp;EH72,
IF(ES72=0,CK72&amp;CHAR(10)&amp;CR72&amp;CHAR(10)&amp;CY72&amp;CHAR(10)&amp;DF72&amp;CHAR(10)&amp;DM72&amp;CHAR(10)&amp;DT72&amp;CHAR(10)&amp;EA72&amp;CHAR(10)&amp;EH72&amp;CHAR(10)&amp;EO72,
IF(EZ72=0,CK72&amp;CHAR(10)&amp;CR72&amp;CHAR(10)&amp;CY72&amp;CHAR(10)&amp;DF72&amp;CHAR(10)&amp;DM72&amp;CHAR(10)&amp;DT72&amp;CHAR(10)&amp;EA72&amp;CHAR(10)&amp;EH72&amp;CHAR(10)&amp;EO72&amp;CHAR(10)&amp;EV72,
CK72&amp;CHAR(10)&amp;CR72&amp;CHAR(10)&amp;CY72&amp;CHAR(10)&amp;DF72&amp;CHAR(10)&amp;DM72&amp;CHAR(10)&amp;DT72&amp;CHAR(10)&amp;EA72&amp;CHAR(10)&amp;EH72&amp;CHAR(10)&amp;EO72&amp;CHAR(10)&amp;EV72&amp;CHAR(10)&amp;FC72)))))))))))</f>
        <v/>
      </c>
      <c r="PH72" s="52" t="str">
        <f>IF(LEN(FJ72)=1,"0"&amp;FJ72,FJ72)&amp;"."&amp;FK72</f>
        <v>00.0</v>
      </c>
      <c r="PI72" s="52" t="str">
        <f>FH72&amp;" / "&amp;FI72&amp;" / "&amp;PH72</f>
        <v>0 / 0 / 00.0</v>
      </c>
      <c r="PJ72" s="51" t="str">
        <f t="shared" ref="PJ72" si="2">IF(LEN(FO72)=1,"0"&amp;FO72,FO72)&amp;"."&amp;FP72</f>
        <v>00.0</v>
      </c>
      <c r="PK72" s="51" t="str">
        <f>FM72&amp;" / "&amp;FN72&amp;" / "&amp;PJ72</f>
        <v>0 / 0 / 00.0</v>
      </c>
      <c r="PL72" s="52" t="str">
        <f>IF(LEN(FT72)=1,"0"&amp;FT72,FT72)&amp;"."&amp;FU72</f>
        <v>00.0</v>
      </c>
      <c r="PM72" s="52" t="str">
        <f>FR72&amp;" / "&amp;FS72&amp;" / "&amp;PL72</f>
        <v>0 / 0 / 00.0</v>
      </c>
      <c r="PN72" s="52"/>
      <c r="PO72" s="53" t="str">
        <f>"Tempat Pengajian" &amp;" : "&amp;FW72&amp;", "&amp;FX72&amp;CHAR(10)
&amp;"Tahun Pengajian yang dipohon" &amp;" : "&amp;FY72&amp;CHAR(10)
&amp;"Tempoh Pengajian"&amp;" : "&amp;FZ72&amp;CHAR(10)
&amp;"Keputusan tahun terakhir"&amp;" : "&amp;GA72</f>
        <v>Tempat Pengajian : 0, 0
Tahun Pengajian yang dipohon : 0
Tempoh Pengajian : 0
Keputusan tahun terakhir : 0</v>
      </c>
      <c r="PP72" s="54" t="str">
        <f>IF(LEN(GH72)=1,"0"&amp;GH72,GH72)&amp;"."&amp;GI72</f>
        <v>00.0</v>
      </c>
      <c r="PQ72" s="54" t="str">
        <f>IF(LEN(GO72)=1,"0"&amp;GO72,GO72)&amp;"."&amp;GP72</f>
        <v>00.0</v>
      </c>
      <c r="PR72" s="47" t="str">
        <f>IF(LEN(GV72)=1,"0"&amp;GV72,GV72)&amp;"."&amp;GW72</f>
        <v>00.0</v>
      </c>
      <c r="PS72" s="54" t="str">
        <f>IF(LEN(HC72)=1,"0"&amp;HC72,HC72)&amp;"."&amp;HD72</f>
        <v>00.0</v>
      </c>
      <c r="PT72" s="54" t="str">
        <f>IF(LEN(HJ72)=1,"0"&amp;HJ72,HJ72)&amp;"."&amp;HK72</f>
        <v>00.0</v>
      </c>
      <c r="PU72" s="54" t="str">
        <f>IF(LEN(HQ72)=1,"0"&amp;HQ72,HQ72)&amp;"."&amp;HR72</f>
        <v>00.0</v>
      </c>
      <c r="PV72" s="54" t="str">
        <f>IF(LEN(HX72)=1,"0"&amp;HX72,HX72)&amp;"."&amp;HY72</f>
        <v>00.0</v>
      </c>
      <c r="PW72" s="54" t="str">
        <f>IF(LEN(IE72)=1,"0"&amp;IE72,IE72)&amp;"."&amp;IF72</f>
        <v>00.0</v>
      </c>
      <c r="PX72" s="54" t="str">
        <f>IF(LEN(IL72)=1,"0"&amp;IL72,IL72)&amp;"."&amp;IM72</f>
        <v>00.0</v>
      </c>
      <c r="PY72" s="54" t="str">
        <f>IF(LEN(IS72)=1,"0"&amp;IS72,IS72)&amp;"."&amp;IT72</f>
        <v>00.0</v>
      </c>
      <c r="PZ72" s="54" t="str">
        <f>IF(LEN(IZ72)=1,"0"&amp;IZ72,IZ72)&amp;"."&amp;JA72</f>
        <v>00.0</v>
      </c>
      <c r="QA72" s="54" t="str">
        <f>IF(LEN(JG72)=1,"0"&amp;JG72,JG72)&amp;"."&amp;JH72</f>
        <v>00.0</v>
      </c>
      <c r="QB72" s="54" t="str">
        <f>IF(LEN(JN72)=1,"0"&amp;JN72,JN72)&amp;"."&amp;JO72</f>
        <v>00.0</v>
      </c>
      <c r="QC72" s="47" t="str">
        <f xml:space="preserve">
IF(GF72=0,"",
IF(GM72=0,GF72,
IF(GT72=0,GF72&amp;CHAR(10)&amp;GM72,
IF(HA72=0,GF72&amp;CHAR(10)&amp;GM72&amp;CHAR(10)&amp;GT72,
IF(HH72=0,GF72&amp;CHAR(10)&amp;GM72&amp;CHAR(10)&amp;GT72&amp;CHAR(10)&amp;HA72,
IF(HO72=0,GF72&amp;CHAR(10)&amp;GM72&amp;CHAR(10)&amp;GT72&amp;CHAR(10)&amp;HA72&amp;CHAR(10)&amp;HH72,
IF(HV72=0,GF72&amp;CHAR(10)&amp;GM72&amp;CHAR(10)&amp;GT72&amp;CHAR(10)&amp;HA72&amp;CHAR(10)&amp;HH72&amp;CHAR(10)&amp;HO72,
IF(IC72=0,GF72&amp;CHAR(10)&amp;GM72&amp;CHAR(10)&amp;GT72&amp;CHAR(10)&amp;HA72&amp;CHAR(10)&amp;HH72&amp;CHAR(10)&amp;HO72&amp;CHAR(10)&amp;HV72,
IF(IJ72=0,GF72&amp;CHAR(10)&amp;GM72&amp;CHAR(10)&amp;GT72&amp;CHAR(10)&amp;HA72&amp;CHAR(10)&amp;HH72&amp;CHAR(10)&amp;HO72&amp;CHAR(10)&amp;HV72&amp;CHAR(10)&amp;IC72,
IF(IQ72=0,GF72&amp;CHAR(10)&amp;GM72&amp;CHAR(10)&amp;GT72&amp;CHAR(10)&amp;HA72&amp;CHAR(10)&amp;HH72&amp;CHAR(10)&amp;HO72&amp;CHAR(10)&amp;HV72&amp;CHAR(10)&amp;IC72&amp;CHAR(10)&amp;IJ72,
IF(IX72=0,GF72&amp;CHAR(10)&amp;GM72&amp;CHAR(10)&amp;GT72&amp;CHAR(10)&amp;HA72&amp;CHAR(10)&amp;HH72&amp;CHAR(10)&amp;HO72&amp;CHAR(10)&amp;HV72&amp;CHAR(10)&amp;IC72&amp;CHAR(10)&amp;IJ72&amp;CHAR(10)&amp;IQ72,
IF(JE72=0,GF72&amp;CHAR(10)&amp;GM72&amp;CHAR(10)&amp;GT72&amp;CHAR(10)&amp;HA72&amp;CHAR(10)&amp;HH72&amp;CHAR(10)&amp;HO72&amp;CHAR(10)&amp;HV72&amp;CHAR(10)&amp;IC72&amp;CHAR(10)&amp;IJ72&amp;CHAR(10)&amp;IQ72&amp;CHAR(10)&amp;IX72,
IF(JL72=0,GF72&amp;CHAR(10)&amp;GM72&amp;CHAR(10)&amp;GT72&amp;CHAR(10)&amp;HA72&amp;CHAR(10)&amp;HH72&amp;CHAR(10)&amp;HO72&amp;CHAR(10)&amp;HV72&amp;CHAR(10)&amp;IC72&amp;CHAR(10)&amp;IJ72&amp;CHAR(10)&amp;IQ72&amp;CHAR(10)&amp;IX72&amp;CHAR(10)&amp;JE72,
GF72&amp;CHAR(10)&amp;GM72&amp;CHAR(10)&amp;GT72&amp;CHAR(10)&amp;HA72&amp;CHAR(10)&amp;HH72&amp;CHAR(10)&amp;HO72&amp;CHAR(10)&amp;HV72&amp;CHAR(10)&amp;IC72&amp;CHAR(10)&amp;IJ72&amp;CHAR(10)&amp;IQ72&amp;CHAR(10)&amp;IX72&amp;CHAR(10)&amp;JE72&amp;CHAR(10)&amp;JL72)))))))))))))</f>
        <v/>
      </c>
      <c r="QD72" s="47" t="str">
        <f xml:space="preserve">
IF(GF72=0,"",
IF(GM72=0,GG72,
IF(GT72=0,GG72&amp;CHAR(10)&amp;GN72,
IF(HA72=0,GG72&amp;CHAR(10)&amp;GN72&amp;CHAR(10)&amp;GU72,
IF(HH72=0,GG72&amp;CHAR(10)&amp;GN72&amp;CHAR(10)&amp;GU72&amp;CHAR(10)&amp;HB72,
IF(HO72=0,GG72&amp;CHAR(10)&amp;GN72&amp;CHAR(10)&amp;GU72&amp;CHAR(10)&amp;HB72&amp;CHAR(10)&amp;HI72,
IF(HV72=0,GG72&amp;CHAR(10)&amp;GN72&amp;CHAR(10)&amp;GU72&amp;CHAR(10)&amp;HB72&amp;CHAR(10)&amp;HI72&amp;CHAR(10)&amp;HP72,
IF(IC72=0,GG72&amp;CHAR(10)&amp;GN72&amp;CHAR(10)&amp;GU72&amp;CHAR(10)&amp;HB72&amp;CHAR(10)&amp;HI72&amp;CHAR(10)&amp;HP72&amp;CHAR(10)&amp;HW72,
IF(IJ72=0,GG72&amp;CHAR(10)&amp;GN72&amp;CHAR(10)&amp;GU72&amp;CHAR(10)&amp;HB72&amp;CHAR(10)&amp;HI72&amp;CHAR(10)&amp;HP72&amp;CHAR(10)&amp;HW72&amp;CHAR(10)&amp;ID72,
IF(IQ72=0,GG72&amp;CHAR(10)&amp;GN72&amp;CHAR(10)&amp;GU72&amp;CHAR(10)&amp;HB72&amp;CHAR(10)&amp;HI72&amp;CHAR(10)&amp;HP72&amp;CHAR(10)&amp;HW72&amp;CHAR(10)&amp;ID72&amp;CHAR(10)&amp;IK72,
IF(IX72=0,GG72&amp;CHAR(10)&amp;GN72&amp;CHAR(10)&amp;GU72&amp;CHAR(10)&amp;HB72&amp;CHAR(10)&amp;HI72&amp;CHAR(10)&amp;HP72&amp;CHAR(10)&amp;HW72&amp;CHAR(10)&amp;ID72&amp;CHAR(10)&amp;IK72&amp;CHAR(10)&amp;IR72,
IF(JE72=0,GG72&amp;CHAR(10)&amp;GN72&amp;CHAR(10)&amp;GU72&amp;CHAR(10)&amp;HB72&amp;CHAR(10)&amp;HI72&amp;CHAR(10)&amp;HP72&amp;CHAR(10)&amp;HW72&amp;CHAR(10)&amp;ID72&amp;CHAR(10)&amp;IK72&amp;CHAR(10)&amp;IR72&amp;CHAR(10)&amp;IY72,
IF(JL72=0,GG72&amp;CHAR(10)&amp;GN72&amp;CHAR(10)&amp;GU72&amp;CHAR(10)&amp;HB72&amp;CHAR(10)&amp;HI72&amp;CHAR(10)&amp;HP72&amp;CHAR(10)&amp;HW72&amp;CHAR(10)&amp;ID72&amp;CHAR(10)&amp;IK72&amp;CHAR(10)&amp;IR72&amp;CHAR(10)&amp;IY72&amp;CHAR(10)&amp;JF72,
GG72&amp;CHAR(10)&amp;GN72&amp;CHAR(10)&amp;GU72&amp;CHAR(10)&amp;HB72&amp;CHAR(10)&amp;HI72&amp;CHAR(10)&amp;HP72&amp;CHAR(10)&amp;HW72&amp;CHAR(10)&amp;ID72&amp;CHAR(10)&amp;IK72&amp;CHAR(10)&amp;IR72&amp;CHAR(10)&amp;IY72&amp;CHAR(10)&amp;JF72&amp;CHAR(10)&amp;JM72)))))))))))))</f>
        <v/>
      </c>
      <c r="QE72" s="47" t="str">
        <f xml:space="preserve">
IF(GF72=0,"",
IF(GM72=0,PP72,
IF(GT72=0,PP72&amp;CHAR(10)&amp;PQ72,
IF(HA72=0,PP72&amp;CHAR(10)&amp;PQ72&amp;CHAR(10)&amp;PR72,
IF(HH72=0,PP72&amp;CHAR(10)&amp;PQ72&amp;CHAR(10)&amp;PR72&amp;CHAR(10)&amp;PS72,
IF(HO72=0,PP72&amp;CHAR(10)&amp;PQ72&amp;CHAR(10)&amp;PR72&amp;CHAR(10)&amp;PS72&amp;CHAR(10)&amp;PT72,
IF(HV72=0,PP72&amp;CHAR(10)&amp;PQ72&amp;CHAR(10)&amp;PR72&amp;CHAR(10)&amp;PS72&amp;CHAR(10)&amp;PT72&amp;CHAR(10)&amp;PU72,
IF(IC72=0,PP72&amp;CHAR(10)&amp;PQ72&amp;CHAR(10)&amp;PR72&amp;CHAR(10)&amp;PS72&amp;CHAR(10)&amp;PT72&amp;CHAR(10)&amp;PU72&amp;CHAR(10)&amp;PV72,
IF(IJ72=0,PP72&amp;CHAR(10)&amp;PQ72&amp;CHAR(10)&amp;PR72&amp;CHAR(10)&amp;PS72&amp;CHAR(10)&amp;PT72&amp;CHAR(10)&amp;PU72&amp;CHAR(10)&amp;PV72&amp;CHAR(10)&amp;PW72,
IF(IQ72=0,PP72&amp;CHAR(10)&amp;PQ72&amp;CHAR(10)&amp;PR72&amp;CHAR(10)&amp;PS72&amp;CHAR(10)&amp;PT72&amp;CHAR(10)&amp;PU72&amp;CHAR(10)&amp;PV72&amp;CHAR(10)&amp;PW72&amp;CHAR(10)&amp;PX72,
IF(IX72=0,PP72&amp;CHAR(10)&amp;PQ72&amp;CHAR(10)&amp;PR72&amp;CHAR(10)&amp;PS72&amp;CHAR(10)&amp;PT72&amp;CHAR(10)&amp;PU72&amp;CHAR(10)&amp;PV72&amp;CHAR(10)&amp;PW72&amp;CHAR(10)&amp;PX72&amp;CHAR(10)&amp;PY72,
IF(JE72=0,PP72&amp;CHAR(10)&amp;PQ72&amp;CHAR(10)&amp;PR72&amp;CHAR(10)&amp;PS72&amp;CHAR(10)&amp;PT72&amp;CHAR(10)&amp;PU72&amp;CHAR(10)&amp;PV72&amp;CHAR(10)&amp;PW72&amp;CHAR(10)&amp;PX72&amp;CHAR(10)&amp;PY72&amp;CHAR(10)&amp;PZ72,
IF(JL72=0,PP72&amp;CHAR(10)&amp;PQ72&amp;CHAR(10)&amp;PR72&amp;CHAR(10)&amp;PS72&amp;CHAR(10)&amp;PT72&amp;CHAR(10)&amp;PU72&amp;CHAR(10)&amp;PV72&amp;CHAR(10)&amp;PW72&amp;CHAR(10)&amp;PX72&amp;CHAR(10)&amp;PY72&amp;CHAR(10)&amp;PZ72&amp;CHAR(10)&amp;QA72,
PP72&amp;CHAR(10)&amp;PQ72&amp;CHAR(10)&amp;PR72&amp;CHAR(10)&amp;PS72&amp;CHAR(10)&amp;PT72&amp;CHAR(10)&amp;PU72&amp;CHAR(10)&amp;PV72&amp;CHAR(10)&amp;PW72&amp;CHAR(10)&amp;PX72&amp;CHAR(10)&amp;PY72&amp;CHAR(10)&amp;PZ72&amp;CHAR(10)&amp;QA72&amp;CHAR(10)&amp;QB72)))))))))))))</f>
        <v/>
      </c>
      <c r="QF72" s="47" t="str">
        <f t="shared" ref="QF72" si="3" xml:space="preserve">
IF(GF72=0,"",
IF(GM72=0,GH72,
IF(GT72=0,GH72&amp;CHAR(10)&amp;GO72,
IF(HA72=0,GH72&amp;CHAR(10)&amp;GO72&amp;CHAR(10)&amp;GV72,
IF(HH72=0,GH72&amp;CHAR(10)&amp;GO72&amp;CHAR(10)&amp;GV72&amp;CHAR(10)&amp;HC72,
IF(HO72=0,GH72&amp;CHAR(10)&amp;GO72&amp;CHAR(10)&amp;GV72&amp;CHAR(10)&amp;HC72&amp;CHAR(10)&amp;HJ72,
IF(HV72=0,GH72&amp;CHAR(10)&amp;GO72&amp;CHAR(10)&amp;GV72&amp;CHAR(10)&amp;HC72&amp;CHAR(10)&amp;HJ72&amp;CHAR(10)&amp;HQ72,
IF(IC72=0,GH72&amp;CHAR(10)&amp;GO72&amp;CHAR(10)&amp;GV72&amp;CHAR(10)&amp;HC72&amp;CHAR(10)&amp;HJ72&amp;CHAR(10)&amp;HQ72&amp;CHAR(10)&amp;HX72,
IF(IJ72=0,GH72&amp;CHAR(10)&amp;GO72&amp;CHAR(10)&amp;GV72&amp;CHAR(10)&amp;HC72&amp;CHAR(10)&amp;HJ72&amp;CHAR(10)&amp;HQ72&amp;CHAR(10)&amp;HX72&amp;CHAR(10)&amp;IE72,
IF(IQ72=0,GH72&amp;CHAR(10)&amp;GO72&amp;CHAR(10)&amp;GV72&amp;CHAR(10)&amp;HC72&amp;CHAR(10)&amp;HJ72&amp;CHAR(10)&amp;HQ72&amp;CHAR(10)&amp;HX72&amp;CHAR(10)&amp;IE72&amp;CHAR(10)&amp;IL72,
IF(IX72=0,GH72&amp;CHAR(10)&amp;GO72&amp;CHAR(10)&amp;GV72&amp;CHAR(10)&amp;HC72&amp;CHAR(10)&amp;HJ72&amp;CHAR(10)&amp;HQ72&amp;CHAR(10)&amp;HX72&amp;CHAR(10)&amp;IE72&amp;CHAR(10)&amp;IL72&amp;CHAR(10)&amp;IS72,
IF(JE72=0,GH72&amp;CHAR(10)&amp;GO72&amp;CHAR(10)&amp;GV72&amp;CHAR(10)&amp;HC72&amp;CHAR(10)&amp;HJ72&amp;CHAR(10)&amp;HQ72&amp;CHAR(10)&amp;HX72&amp;CHAR(10)&amp;IE72&amp;CHAR(10)&amp;IL72&amp;CHAR(10)&amp;IS72&amp;CHAR(10)&amp;IZ72,
IF(JL72=0,GH72&amp;CHAR(10)&amp;GO72&amp;CHAR(10)&amp;GV72&amp;CHAR(10)&amp;HC72&amp;CHAR(10)&amp;HJ72&amp;CHAR(10)&amp;HQ72&amp;CHAR(10)&amp;HX72&amp;CHAR(10)&amp;IE72&amp;CHAR(10)&amp;IL72&amp;CHAR(10)&amp;IS72&amp;CHAR(10)&amp;IZ72&amp;CHAR(10)&amp;JG72,
GH72&amp;CHAR(10)&amp;GO72&amp;CHAR(10)&amp;GV72&amp;CHAR(10)&amp;HC72&amp;CHAR(10)&amp;HJ72&amp;CHAR(10)&amp;HQ72&amp;CHAR(10)&amp;HX72&amp;CHAR(10)&amp;IE72&amp;CHAR(10)&amp;IL72&amp;CHAR(10)&amp;IS72&amp;CHAR(10)&amp;IZ72&amp;CHAR(10)&amp;JG72)))))))))))))</f>
        <v/>
      </c>
      <c r="QG72" s="47" t="str">
        <f t="shared" ref="QG72" si="4" xml:space="preserve">
IF(GF72=0,"",
IF(GM72=0,GI72,
IF(GT72=0,GI72&amp;CHAR(10)&amp;GP72,
IF(HA72=0,GI72&amp;CHAR(10)&amp;GP72&amp;CHAR(10)&amp;GW72,
IF(HH72=0,GI72&amp;CHAR(10)&amp;GP72&amp;CHAR(10)&amp;GW72&amp;CHAR(10)&amp;HD72,
IF(HO72=0,GI72&amp;CHAR(10)&amp;GP72&amp;CHAR(10)&amp;GW72&amp;CHAR(10)&amp;HD72&amp;CHAR(10)&amp;HK72,
IF(HV72=0,GI72&amp;CHAR(10)&amp;GP72&amp;CHAR(10)&amp;GW72&amp;CHAR(10)&amp;HD72&amp;CHAR(10)&amp;HK72&amp;CHAR(10)&amp;HR72,
IF(IC72=0,GI72&amp;CHAR(10)&amp;GP72&amp;CHAR(10)&amp;GW72&amp;CHAR(10)&amp;HD72&amp;CHAR(10)&amp;HK72&amp;CHAR(10)&amp;HR72&amp;CHAR(10)&amp;HY72,
IF(IJ72=0,GI72&amp;CHAR(10)&amp;GP72&amp;CHAR(10)&amp;GW72&amp;CHAR(10)&amp;HD72&amp;CHAR(10)&amp;HK72&amp;CHAR(10)&amp;HR72&amp;CHAR(10)&amp;HY72&amp;CHAR(10)&amp;IF72,
IF(IQ72=0,GI72&amp;CHAR(10)&amp;GP72&amp;CHAR(10)&amp;GW72&amp;CHAR(10)&amp;HD72&amp;CHAR(10)&amp;HK72&amp;CHAR(10)&amp;HR72&amp;CHAR(10)&amp;HY72&amp;CHAR(10)&amp;IF72&amp;CHAR(10)&amp;IM72,
IF(IX72=0,GI72&amp;CHAR(10)&amp;GP72&amp;CHAR(10)&amp;GW72&amp;CHAR(10)&amp;HD72&amp;CHAR(10)&amp;HK72&amp;CHAR(10)&amp;HR72&amp;CHAR(10)&amp;HY72&amp;CHAR(10)&amp;IF72&amp;CHAR(10)&amp;IM72&amp;CHAR(10)&amp;IT72,
IF(JE72=0,GI72&amp;CHAR(10)&amp;GP72&amp;CHAR(10)&amp;GW72&amp;CHAR(10)&amp;HD72&amp;CHAR(10)&amp;HK72&amp;CHAR(10)&amp;HR72&amp;CHAR(10)&amp;HY72&amp;CHAR(10)&amp;IF72&amp;CHAR(10)&amp;IM72&amp;CHAR(10)&amp;IT72&amp;CHAR(10)&amp;JA72,
IF(JL72=0,GI72&amp;CHAR(10)&amp;GP72&amp;CHAR(10)&amp;GW72&amp;CHAR(10)&amp;HD72&amp;CHAR(10)&amp;HK72&amp;CHAR(10)&amp;HR72&amp;CHAR(10)&amp;HY72&amp;CHAR(10)&amp;IF72&amp;CHAR(10)&amp;IM72&amp;CHAR(10)&amp;IT72&amp;CHAR(10)&amp;JA72&amp;CHAR(10)&amp;JH72,
GI72&amp;CHAR(10)&amp;GP72&amp;CHAR(10)&amp;GW72&amp;CHAR(10)&amp;HD72&amp;CHAR(10)&amp;HK72&amp;CHAR(10)&amp;HR72&amp;CHAR(10)&amp;HY72&amp;CHAR(10)&amp;IF72&amp;CHAR(10)&amp;IM72&amp;CHAR(10)&amp;IT72&amp;CHAR(10)&amp;JA72&amp;CHAR(10)&amp;JH72&amp;CHAR(10)&amp;JO72)))))))))))))</f>
        <v/>
      </c>
      <c r="QH72" s="55" t="str">
        <f t="shared" ref="QH72" si="5">JT72&amp;"."&amp;JU72</f>
        <v>0.0</v>
      </c>
      <c r="QI72" s="56" t="str">
        <f t="shared" ref="QI72" si="6">JY72&amp;"."&amp;JZ72</f>
        <v>0.0</v>
      </c>
      <c r="QJ72" s="55" t="str">
        <f t="shared" ref="QJ72" si="7">KD72&amp;"."&amp;KE72</f>
        <v>0.0</v>
      </c>
      <c r="QL72" s="2" t="s">
        <v>287</v>
      </c>
    </row>
    <row r="73" spans="1:454" ht="15" customHeight="1" x14ac:dyDescent="0.25">
      <c r="V73" s="6"/>
      <c r="W73" s="402"/>
      <c r="X73" s="403"/>
      <c r="Y73" s="403"/>
      <c r="Z73" s="403"/>
      <c r="AA73" s="403"/>
      <c r="AB73" s="404"/>
      <c r="AI73" s="409" t="s">
        <v>287</v>
      </c>
      <c r="AJ73" s="409"/>
      <c r="AK73" s="409"/>
      <c r="AL73" s="409"/>
      <c r="AM73" s="409"/>
      <c r="AN73" s="409"/>
      <c r="AO73" s="409"/>
      <c r="AP73" s="409"/>
      <c r="AQ73" s="409"/>
      <c r="AR73" s="409"/>
      <c r="AS73" s="409"/>
      <c r="AT73" s="409"/>
      <c r="AU73" s="409"/>
      <c r="AV73" s="409"/>
      <c r="AW73" s="409"/>
      <c r="AX73" s="409"/>
      <c r="AY73" s="409"/>
      <c r="AZ73" s="409"/>
      <c r="BA73" s="409"/>
      <c r="BB73" s="409"/>
      <c r="BC73" s="409"/>
      <c r="BD73" s="409"/>
      <c r="BE73" s="409"/>
      <c r="BF73" s="409"/>
      <c r="BG73" s="409"/>
      <c r="BH73" s="409"/>
      <c r="BI73" s="409"/>
      <c r="BJ73" s="409"/>
      <c r="BK73" s="409"/>
      <c r="BL73" s="409"/>
      <c r="BM73" s="409"/>
      <c r="BN73" s="409"/>
      <c r="BO73" s="409"/>
      <c r="BP73" s="409"/>
      <c r="BQ73" s="409"/>
      <c r="BR73" s="409"/>
      <c r="BS73" s="409"/>
      <c r="BT73" s="409"/>
      <c r="BU73" s="409"/>
      <c r="BV73" s="409"/>
      <c r="BW73" s="409"/>
      <c r="BX73" s="409"/>
      <c r="BY73" s="409"/>
      <c r="BZ73" s="409"/>
      <c r="CA73" s="409"/>
      <c r="CB73" s="409"/>
      <c r="CC73" s="409"/>
      <c r="CD73" s="409"/>
      <c r="CE73" s="409"/>
      <c r="CF73" s="409"/>
      <c r="CG73" s="409"/>
      <c r="CH73" s="409"/>
      <c r="CI73" s="409"/>
      <c r="CJ73" s="409"/>
      <c r="CK73" s="409"/>
      <c r="CL73" s="409"/>
      <c r="CM73" s="409"/>
      <c r="CN73" s="409"/>
      <c r="CO73" s="409"/>
      <c r="CP73" s="409"/>
      <c r="CQ73" s="409"/>
      <c r="CR73" s="409"/>
      <c r="CS73" s="409"/>
      <c r="CT73" s="409"/>
      <c r="CU73" s="409"/>
      <c r="CV73" s="409"/>
      <c r="CW73" s="409"/>
      <c r="CX73" s="409"/>
      <c r="CY73" s="409"/>
      <c r="CZ73" s="409"/>
      <c r="DA73" s="409"/>
      <c r="DB73" s="409"/>
      <c r="DC73" s="409"/>
      <c r="DD73" s="409"/>
      <c r="DE73" s="409"/>
      <c r="DF73" s="409"/>
      <c r="DG73" s="409"/>
      <c r="DH73" s="409"/>
      <c r="DI73" s="409"/>
      <c r="DJ73" s="409"/>
      <c r="DK73" s="409"/>
      <c r="DL73" s="409"/>
      <c r="DM73" s="409"/>
      <c r="DN73" s="409"/>
      <c r="DO73" s="409"/>
      <c r="DP73" s="409"/>
      <c r="DQ73" s="409"/>
      <c r="DR73" s="409"/>
      <c r="DS73" s="409"/>
      <c r="DT73" s="409"/>
      <c r="DU73" s="409"/>
      <c r="DV73" s="409"/>
      <c r="DW73" s="409"/>
      <c r="DX73" s="409"/>
      <c r="DY73" s="409"/>
      <c r="DZ73" s="409"/>
      <c r="EA73" s="409"/>
      <c r="EB73" s="409"/>
      <c r="EC73" s="409"/>
      <c r="ED73" s="409"/>
      <c r="EE73" s="409"/>
      <c r="EF73" s="409"/>
      <c r="EG73" s="409"/>
      <c r="EH73" s="409"/>
      <c r="EI73" s="409"/>
      <c r="EJ73" s="409"/>
      <c r="EK73" s="409"/>
      <c r="EL73" s="409"/>
      <c r="EM73" s="409"/>
      <c r="EN73" s="409"/>
      <c r="EO73" s="409"/>
      <c r="EP73" s="409"/>
      <c r="EQ73" s="409"/>
      <c r="ER73" s="409"/>
      <c r="ES73" s="409"/>
      <c r="ET73" s="409"/>
      <c r="EU73" s="409"/>
      <c r="EV73" s="409"/>
      <c r="EW73" s="409"/>
      <c r="EX73" s="409"/>
      <c r="EY73" s="409"/>
      <c r="EZ73" s="409"/>
      <c r="FA73" s="409"/>
      <c r="FB73" s="409"/>
      <c r="FC73" s="409"/>
      <c r="FD73" s="409"/>
      <c r="FE73" s="409"/>
      <c r="FF73" s="409"/>
      <c r="FG73" s="409"/>
      <c r="FH73" s="409"/>
      <c r="FI73" s="409"/>
      <c r="FJ73" s="409"/>
      <c r="FK73" s="409"/>
      <c r="FL73" s="409"/>
      <c r="FM73" s="409"/>
      <c r="FN73" s="409"/>
      <c r="FO73" s="409"/>
      <c r="FP73" s="409"/>
      <c r="FQ73" s="409"/>
      <c r="FR73" s="409"/>
      <c r="FS73" s="409"/>
      <c r="FT73" s="409"/>
      <c r="FU73" s="409"/>
      <c r="FV73" s="409"/>
      <c r="FW73" s="409"/>
      <c r="FX73" s="409"/>
      <c r="FY73" s="409"/>
      <c r="FZ73" s="409"/>
      <c r="GA73" s="409"/>
      <c r="GB73" s="409"/>
      <c r="GC73" s="409"/>
      <c r="GD73" s="409"/>
      <c r="GE73" s="409"/>
      <c r="GF73" s="409"/>
      <c r="GG73" s="409"/>
      <c r="GH73" s="409"/>
      <c r="GI73" s="409"/>
      <c r="GJ73" s="409"/>
      <c r="GK73" s="409"/>
      <c r="GL73" s="409"/>
      <c r="GM73" s="409"/>
      <c r="GN73" s="409"/>
      <c r="GO73" s="409"/>
      <c r="GP73" s="409"/>
      <c r="GQ73" s="409"/>
      <c r="GR73" s="409"/>
      <c r="GS73" s="409"/>
      <c r="GT73" s="409"/>
      <c r="GU73" s="409"/>
      <c r="GV73" s="409"/>
      <c r="GW73" s="409"/>
      <c r="GX73" s="409"/>
      <c r="GY73" s="409"/>
      <c r="GZ73" s="409"/>
      <c r="HA73" s="409"/>
      <c r="HB73" s="409"/>
      <c r="HC73" s="409"/>
      <c r="HD73" s="409"/>
      <c r="HE73" s="409"/>
      <c r="HF73" s="409"/>
      <c r="HG73" s="409"/>
      <c r="HH73" s="409"/>
      <c r="HI73" s="409"/>
      <c r="HJ73" s="409"/>
      <c r="HK73" s="409"/>
      <c r="HL73" s="409"/>
      <c r="HM73" s="409"/>
      <c r="HN73" s="409"/>
      <c r="HO73" s="409"/>
      <c r="HP73" s="409"/>
      <c r="HQ73" s="409"/>
      <c r="HR73" s="409"/>
      <c r="HS73" s="409"/>
      <c r="HT73" s="409"/>
      <c r="HU73" s="409"/>
      <c r="HV73" s="409"/>
      <c r="HW73" s="409"/>
      <c r="HX73" s="409"/>
      <c r="HY73" s="409"/>
      <c r="HZ73" s="409"/>
      <c r="IA73" s="409"/>
      <c r="IB73" s="409"/>
      <c r="IC73" s="409"/>
      <c r="ID73" s="409"/>
      <c r="IE73" s="409"/>
      <c r="IF73" s="409"/>
      <c r="IG73" s="409"/>
      <c r="IH73" s="409"/>
      <c r="II73" s="409"/>
      <c r="IJ73" s="409"/>
      <c r="IK73" s="409"/>
      <c r="IL73" s="409"/>
      <c r="IM73" s="409"/>
      <c r="IN73" s="409"/>
      <c r="IO73" s="409"/>
      <c r="IP73" s="409"/>
      <c r="IQ73" s="409"/>
      <c r="IR73" s="409"/>
      <c r="IS73" s="409"/>
      <c r="IT73" s="409"/>
      <c r="IU73" s="409"/>
      <c r="IV73" s="409"/>
      <c r="IW73" s="409"/>
      <c r="IX73" s="409"/>
      <c r="IY73" s="409"/>
      <c r="IZ73" s="409"/>
      <c r="JA73" s="409"/>
      <c r="JB73" s="409"/>
      <c r="JC73" s="409"/>
      <c r="JD73" s="409"/>
      <c r="JE73" s="409"/>
      <c r="JF73" s="409"/>
      <c r="JG73" s="409"/>
      <c r="JH73" s="409"/>
      <c r="JI73" s="409"/>
      <c r="JJ73" s="409"/>
      <c r="JK73" s="409"/>
      <c r="JL73" s="409"/>
      <c r="JM73" s="409"/>
      <c r="JN73" s="409"/>
      <c r="JO73" s="409"/>
      <c r="JP73" s="409"/>
      <c r="JQ73" s="409"/>
      <c r="JR73" s="409"/>
      <c r="JS73" s="409"/>
      <c r="JT73" s="409"/>
      <c r="JU73" s="409"/>
      <c r="JV73" s="409"/>
      <c r="JW73" s="409"/>
      <c r="JX73" s="409"/>
      <c r="JY73" s="409"/>
      <c r="JZ73" s="409"/>
      <c r="KA73" s="409"/>
      <c r="KB73" s="409"/>
      <c r="KC73" s="409"/>
      <c r="KD73" s="409"/>
      <c r="KE73" s="409"/>
      <c r="KF73" s="409"/>
      <c r="KG73" s="409"/>
      <c r="KH73" s="409"/>
      <c r="KI73" s="409"/>
      <c r="KJ73" s="409"/>
      <c r="KK73" s="409"/>
      <c r="KL73" s="409"/>
      <c r="KM73" s="409"/>
      <c r="KN73" s="409"/>
      <c r="KO73" s="409"/>
      <c r="KP73" s="409"/>
      <c r="KQ73" s="409"/>
      <c r="KR73" s="409"/>
      <c r="KS73" s="409"/>
      <c r="KT73" s="409"/>
      <c r="KU73" s="409"/>
      <c r="KV73" s="409"/>
      <c r="KW73" s="409"/>
      <c r="KX73" s="409"/>
      <c r="KY73" s="409"/>
      <c r="KZ73" s="409"/>
      <c r="LA73" s="409"/>
      <c r="LB73" s="409"/>
      <c r="LC73" s="409"/>
      <c r="LD73" s="409"/>
      <c r="LE73" s="409"/>
      <c r="LF73" s="409"/>
      <c r="LG73" s="409"/>
      <c r="LH73" s="409"/>
      <c r="LI73" s="409"/>
      <c r="LJ73" s="409"/>
      <c r="LK73" s="409"/>
      <c r="LL73" s="409"/>
      <c r="LM73" s="409"/>
      <c r="LN73" s="409"/>
      <c r="LO73" s="409"/>
      <c r="LP73" s="409"/>
      <c r="LQ73" s="409"/>
      <c r="LR73" s="409"/>
      <c r="LS73" s="409"/>
      <c r="LT73" s="409"/>
      <c r="LU73" s="409"/>
      <c r="LV73" s="409"/>
      <c r="LW73" s="409"/>
      <c r="LX73" s="409"/>
      <c r="LY73" s="409"/>
      <c r="LZ73" s="409"/>
      <c r="MA73" s="409"/>
      <c r="MB73" s="409"/>
      <c r="MC73" s="409"/>
      <c r="MD73" s="409"/>
      <c r="ME73" s="409"/>
      <c r="MF73" s="409"/>
      <c r="MG73" s="409"/>
      <c r="MH73" s="409"/>
      <c r="MI73" s="409"/>
      <c r="MJ73" s="409"/>
      <c r="MK73" s="409"/>
      <c r="ML73" s="409"/>
      <c r="MM73" s="409"/>
      <c r="MN73" s="409"/>
      <c r="MO73" s="409"/>
      <c r="MP73" s="409"/>
      <c r="MQ73" s="409"/>
      <c r="MR73" s="409"/>
      <c r="MS73" s="409"/>
      <c r="MT73" s="409"/>
      <c r="MU73" s="409"/>
      <c r="MV73" s="409"/>
      <c r="MW73" s="409"/>
      <c r="MX73" s="409"/>
      <c r="MY73" s="409"/>
      <c r="MZ73" s="409"/>
      <c r="NA73" s="409"/>
      <c r="NB73" s="409"/>
      <c r="NC73" s="409"/>
      <c r="ND73" s="409"/>
      <c r="NE73" s="409"/>
      <c r="NF73" s="409"/>
      <c r="NG73" s="409"/>
      <c r="NH73" s="409"/>
      <c r="NI73" s="409"/>
      <c r="NJ73" s="409"/>
      <c r="NK73" s="409"/>
      <c r="NL73" s="409"/>
      <c r="NM73" s="409"/>
      <c r="NN73" s="409"/>
      <c r="NO73" s="409"/>
      <c r="NP73" s="409"/>
      <c r="NQ73" s="409"/>
      <c r="NR73" s="409"/>
      <c r="NS73" s="409"/>
      <c r="NT73" s="409"/>
      <c r="NU73" s="409"/>
      <c r="NV73" s="409"/>
      <c r="NW73" s="409"/>
      <c r="NX73" s="409"/>
      <c r="NY73" s="409"/>
      <c r="NZ73" s="409"/>
      <c r="OA73" s="409"/>
      <c r="OB73" s="409"/>
      <c r="OC73" s="409"/>
      <c r="OD73" s="409"/>
      <c r="OE73" s="409"/>
      <c r="OF73" s="409"/>
      <c r="OG73" s="409"/>
      <c r="OH73" s="409"/>
      <c r="QL73" s="2" t="s">
        <v>287</v>
      </c>
    </row>
    <row r="74" spans="1:454" ht="15" customHeight="1" x14ac:dyDescent="0.25">
      <c r="V74" s="6"/>
      <c r="W74" s="402"/>
      <c r="X74" s="403"/>
      <c r="Y74" s="403"/>
      <c r="Z74" s="403"/>
      <c r="AA74" s="403"/>
      <c r="AB74" s="404"/>
    </row>
    <row r="75" spans="1:454" ht="15" customHeight="1" x14ac:dyDescent="0.25">
      <c r="V75" s="6"/>
      <c r="W75" s="402"/>
      <c r="X75" s="403"/>
      <c r="Y75" s="403"/>
      <c r="Z75" s="403"/>
      <c r="AA75" s="403"/>
      <c r="AB75" s="404"/>
    </row>
    <row r="76" spans="1:454" ht="15" customHeight="1" x14ac:dyDescent="0.25">
      <c r="V76" s="6"/>
      <c r="W76" s="402"/>
      <c r="X76" s="403"/>
      <c r="Y76" s="403"/>
      <c r="Z76" s="403"/>
      <c r="AA76" s="403"/>
      <c r="AB76" s="404"/>
    </row>
    <row r="77" spans="1:454" ht="15" customHeight="1" thickBot="1" x14ac:dyDescent="0.3">
      <c r="V77" s="6"/>
      <c r="W77" s="405"/>
      <c r="X77" s="406"/>
      <c r="Y77" s="406"/>
      <c r="Z77" s="406"/>
      <c r="AA77" s="406"/>
      <c r="AB77" s="407"/>
    </row>
    <row r="78" spans="1:454" x14ac:dyDescent="0.25">
      <c r="V78" s="6"/>
      <c r="W78" s="6"/>
    </row>
    <row r="79" spans="1:454" x14ac:dyDescent="0.25"/>
    <row r="80" spans="1:454" ht="17.25" x14ac:dyDescent="0.25">
      <c r="A80" s="1"/>
      <c r="B80" s="150" t="s">
        <v>13</v>
      </c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26"/>
    </row>
    <row r="81" spans="2:41" ht="17.25" x14ac:dyDescent="0.25">
      <c r="B81" s="150" t="s">
        <v>14</v>
      </c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26"/>
    </row>
    <row r="82" spans="2:41" x14ac:dyDescent="0.25"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</row>
    <row r="83" spans="2:41" x14ac:dyDescent="0.25">
      <c r="B83" s="333" t="s">
        <v>132</v>
      </c>
      <c r="C83" s="333"/>
      <c r="D83" s="333"/>
      <c r="E83" s="333"/>
      <c r="F83" s="333"/>
      <c r="G83" s="333"/>
      <c r="H83" s="333"/>
      <c r="I83" s="333"/>
      <c r="J83" s="333"/>
      <c r="K83" s="333"/>
      <c r="L83" s="333"/>
      <c r="M83" s="333"/>
      <c r="N83" s="333"/>
      <c r="O83" s="333"/>
      <c r="P83" s="333"/>
      <c r="Q83" s="333"/>
      <c r="R83" s="333"/>
      <c r="S83" s="333"/>
      <c r="T83" s="333"/>
      <c r="U83" s="333"/>
      <c r="V83" s="333"/>
      <c r="W83" s="333"/>
      <c r="X83" s="333"/>
      <c r="Y83" s="333"/>
      <c r="Z83" s="333"/>
      <c r="AA83" s="333"/>
      <c r="AB83" s="333"/>
    </row>
    <row r="84" spans="2:41" x14ac:dyDescent="0.25">
      <c r="B84" s="333"/>
      <c r="C84" s="333"/>
      <c r="D84" s="333"/>
      <c r="E84" s="333"/>
      <c r="F84" s="333"/>
      <c r="G84" s="333"/>
      <c r="H84" s="333"/>
      <c r="I84" s="333"/>
      <c r="J84" s="333"/>
      <c r="K84" s="333"/>
      <c r="L84" s="333"/>
      <c r="M84" s="333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333"/>
      <c r="Y84" s="333"/>
      <c r="Z84" s="333"/>
      <c r="AA84" s="333"/>
      <c r="AB84" s="333"/>
    </row>
    <row r="85" spans="2:41" x14ac:dyDescent="0.25">
      <c r="B85" s="257" t="s">
        <v>119</v>
      </c>
      <c r="C85" s="257"/>
      <c r="D85" s="257"/>
      <c r="E85" s="257"/>
      <c r="F85" s="257"/>
      <c r="G85" s="257"/>
      <c r="H85" s="318"/>
      <c r="I85" s="318"/>
      <c r="J85" s="318"/>
      <c r="K85" s="318"/>
      <c r="L85" s="318"/>
      <c r="M85" s="318"/>
      <c r="N85" s="318"/>
      <c r="O85" s="318"/>
      <c r="P85" s="318"/>
      <c r="Q85" s="318"/>
      <c r="R85" s="318"/>
      <c r="S85" s="318"/>
      <c r="T85" s="318"/>
      <c r="U85" s="318"/>
      <c r="V85" s="318"/>
      <c r="W85" s="318"/>
      <c r="X85" s="318"/>
      <c r="Y85" s="318"/>
      <c r="Z85" s="318"/>
      <c r="AA85" s="318"/>
      <c r="AB85" s="318"/>
      <c r="AC85" s="81"/>
    </row>
    <row r="86" spans="2:41" x14ac:dyDescent="0.25">
      <c r="B86" s="257"/>
      <c r="C86" s="257"/>
      <c r="D86" s="257"/>
      <c r="E86" s="257"/>
      <c r="F86" s="257"/>
      <c r="G86" s="257"/>
      <c r="H86" s="318"/>
      <c r="I86" s="318"/>
      <c r="J86" s="318"/>
      <c r="K86" s="318"/>
      <c r="L86" s="318"/>
      <c r="M86" s="318"/>
      <c r="N86" s="318"/>
      <c r="O86" s="318"/>
      <c r="P86" s="318"/>
      <c r="Q86" s="318"/>
      <c r="R86" s="318"/>
      <c r="S86" s="318"/>
      <c r="T86" s="318"/>
      <c r="U86" s="318"/>
      <c r="V86" s="318"/>
      <c r="W86" s="318"/>
      <c r="X86" s="318"/>
      <c r="Y86" s="318"/>
      <c r="Z86" s="318"/>
      <c r="AA86" s="318"/>
      <c r="AB86" s="318"/>
      <c r="AC86" s="81"/>
      <c r="AJ86" s="2" t="s">
        <v>303</v>
      </c>
      <c r="AK86" s="2" t="s">
        <v>294</v>
      </c>
      <c r="AM86" s="2" t="s">
        <v>300</v>
      </c>
      <c r="AN86" s="2" t="s">
        <v>301</v>
      </c>
      <c r="AO86" s="2" t="s">
        <v>302</v>
      </c>
    </row>
    <row r="87" spans="2:41" x14ac:dyDescent="0.25">
      <c r="B87" s="392" t="s">
        <v>102</v>
      </c>
      <c r="C87" s="392"/>
      <c r="D87" s="392"/>
      <c r="E87" s="392"/>
      <c r="F87" s="392"/>
      <c r="G87" s="392"/>
      <c r="H87" s="318"/>
      <c r="I87" s="318"/>
      <c r="J87" s="318"/>
      <c r="K87" s="318"/>
      <c r="L87" s="318"/>
      <c r="M87" s="318"/>
      <c r="N87" s="318"/>
      <c r="O87" s="318"/>
      <c r="P87" s="318"/>
      <c r="Q87" s="318"/>
      <c r="R87" s="318"/>
      <c r="S87" s="318"/>
      <c r="T87" s="318"/>
      <c r="U87" s="318"/>
      <c r="V87" s="318"/>
      <c r="W87" s="318"/>
      <c r="X87" s="318"/>
      <c r="Y87" s="318"/>
      <c r="Z87" s="318"/>
      <c r="AA87" s="318"/>
      <c r="AB87" s="318"/>
      <c r="AC87" s="81"/>
      <c r="AJ87" s="2" t="s">
        <v>290</v>
      </c>
      <c r="AK87" s="2" t="s">
        <v>295</v>
      </c>
      <c r="AM87" s="2">
        <v>2022</v>
      </c>
      <c r="AN87" s="2">
        <f t="shared" ref="AN87:AN92" si="8">2022-AO87</f>
        <v>2006</v>
      </c>
      <c r="AO87" s="2">
        <v>16</v>
      </c>
    </row>
    <row r="88" spans="2:41" x14ac:dyDescent="0.25">
      <c r="B88" s="392"/>
      <c r="C88" s="392"/>
      <c r="D88" s="392"/>
      <c r="E88" s="392"/>
      <c r="F88" s="392"/>
      <c r="G88" s="392"/>
      <c r="H88" s="318"/>
      <c r="I88" s="318"/>
      <c r="J88" s="318"/>
      <c r="K88" s="318"/>
      <c r="L88" s="318"/>
      <c r="M88" s="318"/>
      <c r="N88" s="318"/>
      <c r="O88" s="318"/>
      <c r="P88" s="318"/>
      <c r="Q88" s="318"/>
      <c r="R88" s="318"/>
      <c r="S88" s="318"/>
      <c r="T88" s="318"/>
      <c r="U88" s="318"/>
      <c r="V88" s="318"/>
      <c r="W88" s="318"/>
      <c r="X88" s="318"/>
      <c r="Y88" s="318"/>
      <c r="Z88" s="318"/>
      <c r="AA88" s="318"/>
      <c r="AB88" s="318"/>
      <c r="AC88" s="81"/>
      <c r="AJ88" s="2" t="s">
        <v>291</v>
      </c>
      <c r="AK88" s="2" t="s">
        <v>299</v>
      </c>
      <c r="AM88" s="2">
        <v>2023</v>
      </c>
      <c r="AN88" s="2">
        <f t="shared" si="8"/>
        <v>2005</v>
      </c>
      <c r="AO88" s="2">
        <v>17</v>
      </c>
    </row>
    <row r="89" spans="2:41" x14ac:dyDescent="0.25">
      <c r="B89" s="392" t="s">
        <v>120</v>
      </c>
      <c r="C89" s="392"/>
      <c r="D89" s="392"/>
      <c r="E89" s="392"/>
      <c r="F89" s="392"/>
      <c r="G89" s="392"/>
      <c r="H89" s="318"/>
      <c r="I89" s="318"/>
      <c r="J89" s="318"/>
      <c r="K89" s="318"/>
      <c r="L89" s="318"/>
      <c r="M89" s="318"/>
      <c r="N89" s="318"/>
      <c r="O89" s="318"/>
      <c r="P89" s="318"/>
      <c r="Q89" s="318"/>
      <c r="R89" s="318"/>
      <c r="S89" s="318"/>
      <c r="T89" s="318"/>
      <c r="U89" s="318"/>
      <c r="V89" s="318"/>
      <c r="W89" s="318"/>
      <c r="X89" s="318"/>
      <c r="Y89" s="318"/>
      <c r="Z89" s="318"/>
      <c r="AA89" s="318"/>
      <c r="AB89" s="318"/>
      <c r="AC89" s="81"/>
      <c r="AJ89" s="2" t="s">
        <v>292</v>
      </c>
      <c r="AK89" s="2" t="s">
        <v>296</v>
      </c>
      <c r="AM89" s="2">
        <v>2024</v>
      </c>
      <c r="AN89" s="2">
        <f t="shared" si="8"/>
        <v>2004</v>
      </c>
      <c r="AO89" s="2">
        <v>18</v>
      </c>
    </row>
    <row r="90" spans="2:41" x14ac:dyDescent="0.25">
      <c r="B90" s="392"/>
      <c r="C90" s="392"/>
      <c r="D90" s="392"/>
      <c r="E90" s="392"/>
      <c r="F90" s="392"/>
      <c r="G90" s="392"/>
      <c r="H90" s="318"/>
      <c r="I90" s="318"/>
      <c r="J90" s="318"/>
      <c r="K90" s="318"/>
      <c r="L90" s="318"/>
      <c r="M90" s="318"/>
      <c r="N90" s="318"/>
      <c r="O90" s="318"/>
      <c r="P90" s="318"/>
      <c r="Q90" s="318"/>
      <c r="R90" s="318"/>
      <c r="S90" s="318"/>
      <c r="T90" s="318"/>
      <c r="U90" s="318"/>
      <c r="V90" s="318"/>
      <c r="W90" s="318"/>
      <c r="X90" s="318"/>
      <c r="Y90" s="318"/>
      <c r="Z90" s="318"/>
      <c r="AA90" s="318"/>
      <c r="AB90" s="318"/>
      <c r="AC90" s="81"/>
      <c r="AJ90" s="2" t="s">
        <v>293</v>
      </c>
      <c r="AK90" s="2" t="s">
        <v>172</v>
      </c>
      <c r="AM90" s="2">
        <v>2025</v>
      </c>
      <c r="AN90" s="2">
        <f t="shared" si="8"/>
        <v>2003</v>
      </c>
      <c r="AO90" s="2">
        <v>19</v>
      </c>
    </row>
    <row r="91" spans="2:41" x14ac:dyDescent="0.25">
      <c r="B91" s="257" t="s">
        <v>121</v>
      </c>
      <c r="C91" s="257"/>
      <c r="D91" s="257"/>
      <c r="E91" s="257"/>
      <c r="F91" s="257"/>
      <c r="G91" s="257"/>
      <c r="H91" s="257"/>
      <c r="I91" s="257"/>
      <c r="J91" s="257"/>
      <c r="K91" s="318"/>
      <c r="L91" s="318"/>
      <c r="M91" s="318"/>
      <c r="N91" s="318"/>
      <c r="O91" s="318"/>
      <c r="P91" s="378" t="s">
        <v>126</v>
      </c>
      <c r="Q91" s="378"/>
      <c r="R91" s="378"/>
      <c r="S91" s="378"/>
      <c r="T91" s="378"/>
      <c r="U91" s="378"/>
      <c r="V91" s="378"/>
      <c r="W91" s="378"/>
      <c r="X91" s="318"/>
      <c r="Y91" s="318"/>
      <c r="Z91" s="318"/>
      <c r="AA91" s="318"/>
      <c r="AB91" s="318"/>
      <c r="AC91" s="81"/>
      <c r="AK91" s="2" t="s">
        <v>297</v>
      </c>
      <c r="AM91" s="2">
        <v>2026</v>
      </c>
      <c r="AN91" s="2">
        <f t="shared" si="8"/>
        <v>2002</v>
      </c>
      <c r="AO91" s="2">
        <v>20</v>
      </c>
    </row>
    <row r="92" spans="2:41" x14ac:dyDescent="0.25">
      <c r="B92" s="257"/>
      <c r="C92" s="257"/>
      <c r="D92" s="257"/>
      <c r="E92" s="257"/>
      <c r="F92" s="257"/>
      <c r="G92" s="257"/>
      <c r="H92" s="257"/>
      <c r="I92" s="257"/>
      <c r="J92" s="257"/>
      <c r="K92" s="318"/>
      <c r="L92" s="318"/>
      <c r="M92" s="318"/>
      <c r="N92" s="318"/>
      <c r="O92" s="318"/>
      <c r="P92" s="378"/>
      <c r="Q92" s="378"/>
      <c r="R92" s="378"/>
      <c r="S92" s="378"/>
      <c r="T92" s="378"/>
      <c r="U92" s="378"/>
      <c r="V92" s="378"/>
      <c r="W92" s="378"/>
      <c r="X92" s="318"/>
      <c r="Y92" s="318"/>
      <c r="Z92" s="318"/>
      <c r="AA92" s="318"/>
      <c r="AB92" s="318"/>
      <c r="AC92" s="81"/>
      <c r="AK92" s="2" t="s">
        <v>198</v>
      </c>
      <c r="AN92" s="2">
        <f t="shared" si="8"/>
        <v>2001</v>
      </c>
      <c r="AO92" s="2">
        <v>21</v>
      </c>
    </row>
    <row r="93" spans="2:41" x14ac:dyDescent="0.25">
      <c r="B93" s="261" t="s">
        <v>130</v>
      </c>
      <c r="C93" s="261"/>
      <c r="D93" s="261"/>
      <c r="E93" s="261"/>
      <c r="F93" s="261"/>
      <c r="G93" s="261"/>
      <c r="H93" s="261"/>
      <c r="I93" s="283" t="s">
        <v>122</v>
      </c>
      <c r="J93" s="283"/>
      <c r="K93" s="283" t="s">
        <v>123</v>
      </c>
      <c r="L93" s="283"/>
      <c r="M93" s="283" t="s">
        <v>124</v>
      </c>
      <c r="N93" s="283"/>
      <c r="O93" s="260" t="s">
        <v>131</v>
      </c>
      <c r="P93" s="260"/>
      <c r="Q93" s="260"/>
      <c r="R93" s="260"/>
      <c r="S93" s="260"/>
      <c r="T93" s="260"/>
      <c r="U93" s="260"/>
      <c r="V93" s="260"/>
      <c r="W93" s="283" t="s">
        <v>122</v>
      </c>
      <c r="X93" s="283"/>
      <c r="Y93" s="283" t="s">
        <v>123</v>
      </c>
      <c r="Z93" s="283"/>
      <c r="AA93" s="283" t="s">
        <v>124</v>
      </c>
      <c r="AB93" s="283"/>
      <c r="AC93" s="81"/>
      <c r="AK93" s="2" t="s">
        <v>298</v>
      </c>
      <c r="AN93" s="2">
        <f t="shared" ref="AN93:AN104" si="9">2022-AO93</f>
        <v>2000</v>
      </c>
      <c r="AO93" s="2">
        <v>22</v>
      </c>
    </row>
    <row r="94" spans="2:41" x14ac:dyDescent="0.25">
      <c r="B94" s="261"/>
      <c r="C94" s="261"/>
      <c r="D94" s="261"/>
      <c r="E94" s="261"/>
      <c r="F94" s="261"/>
      <c r="G94" s="261"/>
      <c r="H94" s="261"/>
      <c r="I94" s="283"/>
      <c r="J94" s="283"/>
      <c r="K94" s="283"/>
      <c r="L94" s="283"/>
      <c r="M94" s="283"/>
      <c r="N94" s="283"/>
      <c r="O94" s="260"/>
      <c r="P94" s="260"/>
      <c r="Q94" s="260"/>
      <c r="R94" s="260"/>
      <c r="S94" s="260"/>
      <c r="T94" s="260"/>
      <c r="U94" s="260"/>
      <c r="V94" s="260"/>
      <c r="W94" s="283"/>
      <c r="X94" s="283"/>
      <c r="Y94" s="283"/>
      <c r="Z94" s="283"/>
      <c r="AA94" s="283"/>
      <c r="AB94" s="283"/>
      <c r="AC94" s="81"/>
      <c r="AN94" s="2">
        <f t="shared" si="9"/>
        <v>1999</v>
      </c>
      <c r="AO94" s="2">
        <v>23</v>
      </c>
    </row>
    <row r="95" spans="2:41" x14ac:dyDescent="0.25">
      <c r="B95" s="261"/>
      <c r="C95" s="261"/>
      <c r="D95" s="261"/>
      <c r="E95" s="261"/>
      <c r="F95" s="261"/>
      <c r="G95" s="261"/>
      <c r="H95" s="261"/>
      <c r="I95" s="259"/>
      <c r="J95" s="259"/>
      <c r="K95" s="259"/>
      <c r="L95" s="259"/>
      <c r="M95" s="259"/>
      <c r="N95" s="259"/>
      <c r="O95" s="260"/>
      <c r="P95" s="260"/>
      <c r="Q95" s="260"/>
      <c r="R95" s="260"/>
      <c r="S95" s="260"/>
      <c r="T95" s="260"/>
      <c r="U95" s="260"/>
      <c r="V95" s="260"/>
      <c r="W95" s="259"/>
      <c r="X95" s="259"/>
      <c r="Y95" s="259"/>
      <c r="Z95" s="259"/>
      <c r="AA95" s="259"/>
      <c r="AB95" s="259"/>
      <c r="AC95" s="81"/>
      <c r="AN95" s="2">
        <f t="shared" si="9"/>
        <v>1998</v>
      </c>
      <c r="AO95" s="2">
        <v>24</v>
      </c>
    </row>
    <row r="96" spans="2:41" x14ac:dyDescent="0.25">
      <c r="B96" s="261"/>
      <c r="C96" s="261"/>
      <c r="D96" s="261"/>
      <c r="E96" s="261"/>
      <c r="F96" s="261"/>
      <c r="G96" s="261"/>
      <c r="H96" s="261"/>
      <c r="I96" s="259"/>
      <c r="J96" s="259"/>
      <c r="K96" s="259"/>
      <c r="L96" s="259"/>
      <c r="M96" s="259"/>
      <c r="N96" s="259"/>
      <c r="O96" s="260"/>
      <c r="P96" s="260"/>
      <c r="Q96" s="260"/>
      <c r="R96" s="260"/>
      <c r="S96" s="260"/>
      <c r="T96" s="260"/>
      <c r="U96" s="260"/>
      <c r="V96" s="260"/>
      <c r="W96" s="259"/>
      <c r="X96" s="259"/>
      <c r="Y96" s="259"/>
      <c r="Z96" s="259"/>
      <c r="AA96" s="259"/>
      <c r="AB96" s="259"/>
      <c r="AC96" s="81"/>
      <c r="AN96" s="2">
        <f t="shared" si="9"/>
        <v>1997</v>
      </c>
      <c r="AO96" s="2">
        <v>25</v>
      </c>
    </row>
    <row r="97" spans="2:41" x14ac:dyDescent="0.25">
      <c r="B97" s="422" t="s">
        <v>61</v>
      </c>
      <c r="C97" s="422"/>
      <c r="D97" s="422"/>
      <c r="E97" s="422"/>
      <c r="F97" s="422"/>
      <c r="G97" s="422"/>
      <c r="H97" s="259"/>
      <c r="I97" s="259"/>
      <c r="J97" s="259"/>
      <c r="K97" s="259"/>
      <c r="L97" s="259"/>
      <c r="M97" s="259"/>
      <c r="N97" s="259"/>
      <c r="O97" s="259"/>
      <c r="P97" s="422" t="s">
        <v>99</v>
      </c>
      <c r="Q97" s="422"/>
      <c r="R97" s="422"/>
      <c r="S97" s="422"/>
      <c r="T97" s="422"/>
      <c r="U97" s="422"/>
      <c r="V97" s="259"/>
      <c r="W97" s="259"/>
      <c r="X97" s="259"/>
      <c r="Y97" s="259"/>
      <c r="Z97" s="259"/>
      <c r="AA97" s="259"/>
      <c r="AB97" s="259"/>
      <c r="AC97" s="81"/>
      <c r="AN97" s="2">
        <f t="shared" si="9"/>
        <v>1996</v>
      </c>
      <c r="AO97" s="2">
        <v>26</v>
      </c>
    </row>
    <row r="98" spans="2:41" x14ac:dyDescent="0.25">
      <c r="B98" s="422"/>
      <c r="C98" s="422"/>
      <c r="D98" s="422"/>
      <c r="E98" s="422"/>
      <c r="F98" s="422"/>
      <c r="G98" s="422"/>
      <c r="H98" s="259"/>
      <c r="I98" s="259"/>
      <c r="J98" s="259"/>
      <c r="K98" s="259"/>
      <c r="L98" s="259"/>
      <c r="M98" s="259"/>
      <c r="N98" s="259"/>
      <c r="O98" s="259"/>
      <c r="P98" s="422"/>
      <c r="Q98" s="422"/>
      <c r="R98" s="422"/>
      <c r="S98" s="422"/>
      <c r="T98" s="422"/>
      <c r="U98" s="422"/>
      <c r="V98" s="259"/>
      <c r="W98" s="259"/>
      <c r="X98" s="259"/>
      <c r="Y98" s="259"/>
      <c r="Z98" s="259"/>
      <c r="AA98" s="259"/>
      <c r="AB98" s="259"/>
      <c r="AC98" s="81"/>
      <c r="AN98" s="2">
        <f t="shared" si="9"/>
        <v>1995</v>
      </c>
      <c r="AO98" s="2">
        <v>27</v>
      </c>
    </row>
    <row r="99" spans="2:41" x14ac:dyDescent="0.25">
      <c r="B99" s="80"/>
      <c r="C99" s="80"/>
      <c r="D99" s="80"/>
      <c r="E99" s="80"/>
      <c r="F99" s="80"/>
      <c r="G99" s="80"/>
      <c r="H99" s="80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N99" s="2">
        <f t="shared" si="9"/>
        <v>1994</v>
      </c>
      <c r="AO99" s="2">
        <v>28</v>
      </c>
    </row>
    <row r="100" spans="2:41" x14ac:dyDescent="0.25">
      <c r="B100" s="262" t="s">
        <v>143</v>
      </c>
      <c r="C100" s="263"/>
      <c r="D100" s="263"/>
      <c r="E100" s="263"/>
      <c r="F100" s="263"/>
      <c r="G100" s="263"/>
      <c r="H100" s="263"/>
      <c r="I100" s="263"/>
      <c r="J100" s="263"/>
      <c r="K100" s="263"/>
      <c r="L100" s="263"/>
      <c r="M100" s="263"/>
      <c r="N100" s="263"/>
      <c r="O100" s="263"/>
      <c r="P100" s="263"/>
      <c r="Q100" s="263"/>
      <c r="R100" s="263"/>
      <c r="S100" s="263"/>
      <c r="T100" s="263"/>
      <c r="U100" s="263"/>
      <c r="V100" s="263"/>
      <c r="W100" s="263"/>
      <c r="X100" s="263"/>
      <c r="Y100" s="263"/>
      <c r="Z100" s="263"/>
      <c r="AA100" s="263"/>
      <c r="AB100" s="264"/>
      <c r="AC100" s="9"/>
      <c r="AN100" s="2">
        <f t="shared" si="9"/>
        <v>1993</v>
      </c>
      <c r="AO100" s="2">
        <v>29</v>
      </c>
    </row>
    <row r="101" spans="2:41" x14ac:dyDescent="0.25">
      <c r="B101" s="265"/>
      <c r="C101" s="266"/>
      <c r="D101" s="266"/>
      <c r="E101" s="266"/>
      <c r="F101" s="266"/>
      <c r="G101" s="266"/>
      <c r="H101" s="266"/>
      <c r="I101" s="266"/>
      <c r="J101" s="266"/>
      <c r="K101" s="266"/>
      <c r="L101" s="266"/>
      <c r="M101" s="266"/>
      <c r="N101" s="266"/>
      <c r="O101" s="266"/>
      <c r="P101" s="266"/>
      <c r="Q101" s="266"/>
      <c r="R101" s="266"/>
      <c r="S101" s="266"/>
      <c r="T101" s="266"/>
      <c r="U101" s="266"/>
      <c r="V101" s="266"/>
      <c r="W101" s="266"/>
      <c r="X101" s="266"/>
      <c r="Y101" s="266"/>
      <c r="Z101" s="266"/>
      <c r="AA101" s="266"/>
      <c r="AB101" s="267"/>
      <c r="AC101" s="9"/>
      <c r="AN101" s="2">
        <f t="shared" si="9"/>
        <v>1992</v>
      </c>
      <c r="AO101" s="2">
        <v>30</v>
      </c>
    </row>
    <row r="102" spans="2:41" x14ac:dyDescent="0.25">
      <c r="B102" s="229" t="s">
        <v>144</v>
      </c>
      <c r="C102" s="230"/>
      <c r="D102" s="230"/>
      <c r="E102" s="230"/>
      <c r="F102" s="230"/>
      <c r="G102" s="230"/>
      <c r="H102" s="230"/>
      <c r="I102" s="230"/>
      <c r="J102" s="230"/>
      <c r="K102" s="231"/>
      <c r="L102" s="268"/>
      <c r="M102" s="269"/>
      <c r="N102" s="269"/>
      <c r="O102" s="269"/>
      <c r="P102" s="269"/>
      <c r="Q102" s="269"/>
      <c r="R102" s="269"/>
      <c r="S102" s="269"/>
      <c r="T102" s="269"/>
      <c r="U102" s="269"/>
      <c r="V102" s="269"/>
      <c r="W102" s="269"/>
      <c r="X102" s="269"/>
      <c r="Y102" s="269"/>
      <c r="Z102" s="269"/>
      <c r="AA102" s="269"/>
      <c r="AB102" s="270"/>
      <c r="AC102" s="79"/>
      <c r="AN102" s="2">
        <f t="shared" si="9"/>
        <v>1991</v>
      </c>
      <c r="AO102" s="2">
        <v>31</v>
      </c>
    </row>
    <row r="103" spans="2:41" x14ac:dyDescent="0.25">
      <c r="B103" s="232"/>
      <c r="C103" s="233"/>
      <c r="D103" s="233"/>
      <c r="E103" s="233"/>
      <c r="F103" s="233"/>
      <c r="G103" s="233"/>
      <c r="H103" s="233"/>
      <c r="I103" s="233"/>
      <c r="J103" s="233"/>
      <c r="K103" s="234"/>
      <c r="L103" s="271"/>
      <c r="M103" s="272"/>
      <c r="N103" s="272"/>
      <c r="O103" s="272"/>
      <c r="P103" s="272"/>
      <c r="Q103" s="272"/>
      <c r="R103" s="272"/>
      <c r="S103" s="272"/>
      <c r="T103" s="272"/>
      <c r="U103" s="272"/>
      <c r="V103" s="272"/>
      <c r="W103" s="272"/>
      <c r="X103" s="272"/>
      <c r="Y103" s="272"/>
      <c r="Z103" s="272"/>
      <c r="AA103" s="272"/>
      <c r="AB103" s="273"/>
      <c r="AC103" s="79"/>
      <c r="AN103" s="2">
        <f t="shared" si="9"/>
        <v>1990</v>
      </c>
      <c r="AO103" s="2">
        <v>32</v>
      </c>
    </row>
    <row r="104" spans="2:41" x14ac:dyDescent="0.25">
      <c r="B104" s="235"/>
      <c r="C104" s="236"/>
      <c r="D104" s="236"/>
      <c r="E104" s="236"/>
      <c r="F104" s="236"/>
      <c r="G104" s="236"/>
      <c r="H104" s="236"/>
      <c r="I104" s="236"/>
      <c r="J104" s="236"/>
      <c r="K104" s="237"/>
      <c r="L104" s="274"/>
      <c r="M104" s="275"/>
      <c r="N104" s="275"/>
      <c r="O104" s="275"/>
      <c r="P104" s="275"/>
      <c r="Q104" s="275"/>
      <c r="R104" s="275"/>
      <c r="S104" s="275"/>
      <c r="T104" s="275"/>
      <c r="U104" s="275"/>
      <c r="V104" s="275"/>
      <c r="W104" s="275"/>
      <c r="X104" s="275"/>
      <c r="Y104" s="275"/>
      <c r="Z104" s="275"/>
      <c r="AA104" s="275"/>
      <c r="AB104" s="276"/>
      <c r="AC104" s="79"/>
      <c r="AN104" s="2">
        <f t="shared" si="9"/>
        <v>1989</v>
      </c>
      <c r="AO104" s="2">
        <v>33</v>
      </c>
    </row>
    <row r="105" spans="2:41" x14ac:dyDescent="0.25">
      <c r="B105" s="229" t="s">
        <v>100</v>
      </c>
      <c r="C105" s="230"/>
      <c r="D105" s="230"/>
      <c r="E105" s="230"/>
      <c r="F105" s="230"/>
      <c r="G105" s="230"/>
      <c r="H105" s="230"/>
      <c r="I105" s="230"/>
      <c r="J105" s="231"/>
      <c r="K105" s="238"/>
      <c r="L105" s="239"/>
      <c r="M105" s="239"/>
      <c r="N105" s="239"/>
      <c r="O105" s="239"/>
      <c r="P105" s="239"/>
      <c r="Q105" s="239"/>
      <c r="R105" s="240"/>
      <c r="S105" s="277" t="s">
        <v>141</v>
      </c>
      <c r="T105" s="278"/>
      <c r="U105" s="278"/>
      <c r="V105" s="279"/>
      <c r="W105" s="238"/>
      <c r="X105" s="239"/>
      <c r="Y105" s="239"/>
      <c r="Z105" s="239"/>
      <c r="AA105" s="239"/>
      <c r="AB105" s="240"/>
      <c r="AC105" s="7"/>
      <c r="AN105" s="2">
        <f>2022-AO105</f>
        <v>1988</v>
      </c>
      <c r="AO105" s="2">
        <v>34</v>
      </c>
    </row>
    <row r="106" spans="2:41" x14ac:dyDescent="0.25">
      <c r="B106" s="235"/>
      <c r="C106" s="236"/>
      <c r="D106" s="236"/>
      <c r="E106" s="236"/>
      <c r="F106" s="236"/>
      <c r="G106" s="236"/>
      <c r="H106" s="236"/>
      <c r="I106" s="236"/>
      <c r="J106" s="237"/>
      <c r="K106" s="244"/>
      <c r="L106" s="245"/>
      <c r="M106" s="245"/>
      <c r="N106" s="245"/>
      <c r="O106" s="245"/>
      <c r="P106" s="245"/>
      <c r="Q106" s="245"/>
      <c r="R106" s="246"/>
      <c r="S106" s="280"/>
      <c r="T106" s="281"/>
      <c r="U106" s="281"/>
      <c r="V106" s="282"/>
      <c r="W106" s="244"/>
      <c r="X106" s="245"/>
      <c r="Y106" s="245"/>
      <c r="Z106" s="245"/>
      <c r="AA106" s="245"/>
      <c r="AB106" s="246"/>
      <c r="AC106" s="7"/>
      <c r="AN106" s="2">
        <f>2022-AO106</f>
        <v>1987</v>
      </c>
      <c r="AO106" s="2">
        <v>35</v>
      </c>
    </row>
    <row r="107" spans="2:41" ht="14.25" customHeight="1" x14ac:dyDescent="0.25">
      <c r="B107" s="229" t="s">
        <v>101</v>
      </c>
      <c r="C107" s="230"/>
      <c r="D107" s="230"/>
      <c r="E107" s="230"/>
      <c r="F107" s="231"/>
      <c r="G107" s="423" t="s">
        <v>122</v>
      </c>
      <c r="H107" s="424"/>
      <c r="I107" s="238"/>
      <c r="J107" s="240"/>
      <c r="K107" s="423" t="s">
        <v>123</v>
      </c>
      <c r="L107" s="424"/>
      <c r="M107" s="238"/>
      <c r="N107" s="240"/>
      <c r="O107" s="423" t="s">
        <v>124</v>
      </c>
      <c r="P107" s="424"/>
      <c r="Q107" s="238"/>
      <c r="R107" s="240"/>
      <c r="S107" s="229" t="s">
        <v>304</v>
      </c>
      <c r="T107" s="230"/>
      <c r="U107" s="230"/>
      <c r="V107" s="230"/>
      <c r="W107" s="230"/>
      <c r="X107" s="230"/>
      <c r="Y107" s="230"/>
      <c r="Z107" s="231"/>
      <c r="AA107" s="238"/>
      <c r="AB107" s="240"/>
      <c r="AC107" s="7"/>
      <c r="AN107" s="2">
        <f>2022-AO107</f>
        <v>1986</v>
      </c>
      <c r="AO107" s="2">
        <v>36</v>
      </c>
    </row>
    <row r="108" spans="2:41" x14ac:dyDescent="0.25">
      <c r="B108" s="235"/>
      <c r="C108" s="236"/>
      <c r="D108" s="236"/>
      <c r="E108" s="236"/>
      <c r="F108" s="237"/>
      <c r="G108" s="425"/>
      <c r="H108" s="426"/>
      <c r="I108" s="244"/>
      <c r="J108" s="246"/>
      <c r="K108" s="425"/>
      <c r="L108" s="426"/>
      <c r="M108" s="244"/>
      <c r="N108" s="246"/>
      <c r="O108" s="425"/>
      <c r="P108" s="426"/>
      <c r="Q108" s="244"/>
      <c r="R108" s="246"/>
      <c r="S108" s="235"/>
      <c r="T108" s="236"/>
      <c r="U108" s="236"/>
      <c r="V108" s="236"/>
      <c r="W108" s="236"/>
      <c r="X108" s="236"/>
      <c r="Y108" s="236"/>
      <c r="Z108" s="237"/>
      <c r="AA108" s="244"/>
      <c r="AB108" s="246"/>
      <c r="AC108" s="7"/>
    </row>
    <row r="109" spans="2:41" x14ac:dyDescent="0.25">
      <c r="B109" s="229" t="s">
        <v>138</v>
      </c>
      <c r="C109" s="230"/>
      <c r="D109" s="230"/>
      <c r="E109" s="230"/>
      <c r="F109" s="230"/>
      <c r="G109" s="230"/>
      <c r="H109" s="231"/>
      <c r="I109" s="238"/>
      <c r="J109" s="239"/>
      <c r="K109" s="239"/>
      <c r="L109" s="240"/>
      <c r="M109" s="277" t="s">
        <v>139</v>
      </c>
      <c r="N109" s="278"/>
      <c r="O109" s="279"/>
      <c r="P109" s="238"/>
      <c r="Q109" s="239"/>
      <c r="R109" s="240"/>
      <c r="S109" s="378" t="s">
        <v>140</v>
      </c>
      <c r="T109" s="378"/>
      <c r="U109" s="378"/>
      <c r="V109" s="378"/>
      <c r="W109" s="238"/>
      <c r="X109" s="239"/>
      <c r="Y109" s="239"/>
      <c r="Z109" s="239"/>
      <c r="AA109" s="239"/>
      <c r="AB109" s="240"/>
      <c r="AC109" s="79"/>
    </row>
    <row r="110" spans="2:41" x14ac:dyDescent="0.25">
      <c r="B110" s="235"/>
      <c r="C110" s="236"/>
      <c r="D110" s="236"/>
      <c r="E110" s="236"/>
      <c r="F110" s="236"/>
      <c r="G110" s="236"/>
      <c r="H110" s="237"/>
      <c r="I110" s="244"/>
      <c r="J110" s="245"/>
      <c r="K110" s="245"/>
      <c r="L110" s="246"/>
      <c r="M110" s="280"/>
      <c r="N110" s="281"/>
      <c r="O110" s="282"/>
      <c r="P110" s="244"/>
      <c r="Q110" s="245"/>
      <c r="R110" s="246"/>
      <c r="S110" s="378"/>
      <c r="T110" s="378"/>
      <c r="U110" s="378"/>
      <c r="V110" s="378"/>
      <c r="W110" s="244"/>
      <c r="X110" s="245"/>
      <c r="Y110" s="245"/>
      <c r="Z110" s="245"/>
      <c r="AA110" s="245"/>
      <c r="AB110" s="246"/>
      <c r="AC110" s="79"/>
    </row>
    <row r="111" spans="2:41" x14ac:dyDescent="0.25">
      <c r="B111" s="229" t="s">
        <v>137</v>
      </c>
      <c r="C111" s="230"/>
      <c r="D111" s="230"/>
      <c r="E111" s="230"/>
      <c r="F111" s="230"/>
      <c r="G111" s="231"/>
      <c r="H111" s="238"/>
      <c r="I111" s="239"/>
      <c r="J111" s="239"/>
      <c r="K111" s="239"/>
      <c r="L111" s="239"/>
      <c r="M111" s="239"/>
      <c r="N111" s="239"/>
      <c r="O111" s="240"/>
      <c r="P111" s="75"/>
      <c r="Q111" s="76"/>
      <c r="R111" s="76"/>
      <c r="S111" s="87"/>
      <c r="T111" s="76"/>
      <c r="U111" s="76"/>
      <c r="V111" s="76"/>
      <c r="W111" s="87"/>
      <c r="X111" s="76"/>
      <c r="Y111" s="76"/>
      <c r="Z111" s="76"/>
      <c r="AA111" s="87"/>
      <c r="AB111" s="88"/>
      <c r="AC111" s="79"/>
    </row>
    <row r="112" spans="2:41" x14ac:dyDescent="0.25">
      <c r="B112" s="235"/>
      <c r="C112" s="236"/>
      <c r="D112" s="236"/>
      <c r="E112" s="236"/>
      <c r="F112" s="236"/>
      <c r="G112" s="237"/>
      <c r="H112" s="244"/>
      <c r="I112" s="245"/>
      <c r="J112" s="245"/>
      <c r="K112" s="245"/>
      <c r="L112" s="245"/>
      <c r="M112" s="245"/>
      <c r="N112" s="245"/>
      <c r="O112" s="246"/>
      <c r="P112" s="77"/>
      <c r="Q112" s="78"/>
      <c r="R112" s="78"/>
      <c r="S112" s="89"/>
      <c r="T112" s="78"/>
      <c r="U112" s="78"/>
      <c r="V112" s="78"/>
      <c r="W112" s="89"/>
      <c r="X112" s="78"/>
      <c r="Y112" s="78"/>
      <c r="Z112" s="78"/>
      <c r="AA112" s="89"/>
      <c r="AB112" s="90"/>
      <c r="AC112" s="79"/>
    </row>
    <row r="113" spans="2:56" x14ac:dyDescent="0.25">
      <c r="B113" s="257" t="s">
        <v>136</v>
      </c>
      <c r="C113" s="257"/>
      <c r="D113" s="257"/>
      <c r="E113" s="257"/>
      <c r="F113" s="257"/>
      <c r="G113" s="257"/>
      <c r="H113" s="258"/>
      <c r="I113" s="258"/>
      <c r="J113" s="258"/>
      <c r="K113" s="258"/>
      <c r="L113" s="258"/>
      <c r="M113" s="258"/>
      <c r="N113" s="258"/>
      <c r="O113" s="258"/>
      <c r="P113" s="258"/>
      <c r="Q113" s="258"/>
      <c r="R113" s="258"/>
      <c r="S113" s="258"/>
      <c r="T113" s="258"/>
      <c r="U113" s="258"/>
      <c r="V113" s="258"/>
      <c r="W113" s="258"/>
      <c r="X113" s="258"/>
      <c r="Y113" s="258"/>
      <c r="Z113" s="258"/>
      <c r="AA113" s="258"/>
      <c r="AB113" s="258"/>
      <c r="AC113" s="79"/>
    </row>
    <row r="114" spans="2:56" x14ac:dyDescent="0.25">
      <c r="B114" s="257"/>
      <c r="C114" s="257"/>
      <c r="D114" s="257"/>
      <c r="E114" s="257"/>
      <c r="F114" s="257"/>
      <c r="G114" s="257"/>
      <c r="H114" s="258"/>
      <c r="I114" s="258"/>
      <c r="J114" s="258"/>
      <c r="K114" s="258"/>
      <c r="L114" s="258"/>
      <c r="M114" s="258"/>
      <c r="N114" s="258"/>
      <c r="O114" s="258"/>
      <c r="P114" s="258"/>
      <c r="Q114" s="258"/>
      <c r="R114" s="258"/>
      <c r="S114" s="258"/>
      <c r="T114" s="258"/>
      <c r="U114" s="258"/>
      <c r="V114" s="258"/>
      <c r="W114" s="258"/>
      <c r="X114" s="258"/>
      <c r="Y114" s="258"/>
      <c r="Z114" s="258"/>
      <c r="AA114" s="258"/>
      <c r="AB114" s="258"/>
      <c r="AC114" s="79"/>
    </row>
    <row r="115" spans="2:56" x14ac:dyDescent="0.25">
      <c r="B115" s="257"/>
      <c r="C115" s="257"/>
      <c r="D115" s="257"/>
      <c r="E115" s="257"/>
      <c r="F115" s="257"/>
      <c r="G115" s="257"/>
      <c r="H115" s="258"/>
      <c r="I115" s="258"/>
      <c r="J115" s="258"/>
      <c r="K115" s="258"/>
      <c r="L115" s="258"/>
      <c r="M115" s="258"/>
      <c r="N115" s="258"/>
      <c r="O115" s="258"/>
      <c r="P115" s="258"/>
      <c r="Q115" s="258"/>
      <c r="R115" s="258"/>
      <c r="S115" s="258"/>
      <c r="T115" s="258"/>
      <c r="U115" s="258"/>
      <c r="V115" s="258"/>
      <c r="W115" s="258"/>
      <c r="X115" s="258"/>
      <c r="Y115" s="258"/>
      <c r="Z115" s="258"/>
      <c r="AA115" s="258"/>
      <c r="AB115" s="258"/>
      <c r="AC115" s="79"/>
    </row>
    <row r="116" spans="2:56" x14ac:dyDescent="0.25">
      <c r="B116" s="257" t="s">
        <v>135</v>
      </c>
      <c r="C116" s="257"/>
      <c r="D116" s="257"/>
      <c r="E116" s="257"/>
      <c r="F116" s="257"/>
      <c r="G116" s="257"/>
      <c r="H116" s="258"/>
      <c r="I116" s="258"/>
      <c r="J116" s="258"/>
      <c r="K116" s="258"/>
      <c r="L116" s="258"/>
      <c r="M116" s="258"/>
      <c r="N116" s="258"/>
      <c r="O116" s="258"/>
      <c r="P116" s="258"/>
      <c r="Q116" s="258"/>
      <c r="R116" s="258"/>
      <c r="S116" s="258"/>
      <c r="T116" s="258"/>
      <c r="U116" s="258"/>
      <c r="V116" s="258"/>
      <c r="W116" s="258"/>
      <c r="X116" s="258"/>
      <c r="Y116" s="258"/>
      <c r="Z116" s="258"/>
      <c r="AA116" s="258"/>
      <c r="AB116" s="258"/>
      <c r="AC116" s="79"/>
    </row>
    <row r="117" spans="2:56" x14ac:dyDescent="0.25">
      <c r="B117" s="257"/>
      <c r="C117" s="257"/>
      <c r="D117" s="257"/>
      <c r="E117" s="257"/>
      <c r="F117" s="257"/>
      <c r="G117" s="257"/>
      <c r="H117" s="258"/>
      <c r="I117" s="258"/>
      <c r="J117" s="258"/>
      <c r="K117" s="258"/>
      <c r="L117" s="258"/>
      <c r="M117" s="258"/>
      <c r="N117" s="258"/>
      <c r="O117" s="258"/>
      <c r="P117" s="258"/>
      <c r="Q117" s="258"/>
      <c r="R117" s="258"/>
      <c r="S117" s="258"/>
      <c r="T117" s="258"/>
      <c r="U117" s="258"/>
      <c r="V117" s="258"/>
      <c r="W117" s="258"/>
      <c r="X117" s="258"/>
      <c r="Y117" s="258"/>
      <c r="Z117" s="258"/>
      <c r="AA117" s="258"/>
      <c r="AB117" s="258"/>
      <c r="AC117" s="79"/>
    </row>
    <row r="118" spans="2:56" x14ac:dyDescent="0.25">
      <c r="B118" s="257" t="s">
        <v>134</v>
      </c>
      <c r="C118" s="257"/>
      <c r="D118" s="257"/>
      <c r="E118" s="257"/>
      <c r="F118" s="257"/>
      <c r="G118" s="257"/>
      <c r="H118" s="258"/>
      <c r="I118" s="258"/>
      <c r="J118" s="258"/>
      <c r="K118" s="258"/>
      <c r="L118" s="258"/>
      <c r="M118" s="258"/>
      <c r="N118" s="258"/>
      <c r="O118" s="258"/>
      <c r="P118" s="258"/>
      <c r="Q118" s="258"/>
      <c r="R118" s="258"/>
      <c r="S118" s="258"/>
      <c r="T118" s="258"/>
      <c r="U118" s="258"/>
      <c r="V118" s="258"/>
      <c r="W118" s="258"/>
      <c r="X118" s="258"/>
      <c r="Y118" s="258"/>
      <c r="Z118" s="258"/>
      <c r="AA118" s="258"/>
      <c r="AB118" s="258"/>
      <c r="AC118" s="79"/>
    </row>
    <row r="119" spans="2:56" x14ac:dyDescent="0.25">
      <c r="B119" s="257"/>
      <c r="C119" s="257"/>
      <c r="D119" s="257"/>
      <c r="E119" s="257"/>
      <c r="F119" s="257"/>
      <c r="G119" s="257"/>
      <c r="H119" s="258"/>
      <c r="I119" s="258"/>
      <c r="J119" s="258"/>
      <c r="K119" s="258"/>
      <c r="L119" s="258"/>
      <c r="M119" s="258"/>
      <c r="N119" s="258"/>
      <c r="O119" s="258"/>
      <c r="P119" s="258"/>
      <c r="Q119" s="258"/>
      <c r="R119" s="258"/>
      <c r="S119" s="258"/>
      <c r="T119" s="258"/>
      <c r="U119" s="258"/>
      <c r="V119" s="258"/>
      <c r="W119" s="258"/>
      <c r="X119" s="258"/>
      <c r="Y119" s="258"/>
      <c r="Z119" s="258"/>
      <c r="AA119" s="258"/>
      <c r="AB119" s="258"/>
      <c r="AC119" s="79"/>
    </row>
    <row r="120" spans="2:56" x14ac:dyDescent="0.25">
      <c r="B120" s="379" t="s">
        <v>133</v>
      </c>
      <c r="C120" s="379"/>
      <c r="D120" s="379"/>
      <c r="E120" s="379"/>
      <c r="F120" s="379"/>
      <c r="G120" s="379"/>
      <c r="H120" s="258"/>
      <c r="I120" s="258"/>
      <c r="J120" s="258"/>
      <c r="K120" s="258"/>
      <c r="L120" s="258"/>
      <c r="M120" s="258"/>
      <c r="N120" s="258"/>
      <c r="O120" s="258"/>
      <c r="P120" s="258"/>
      <c r="Q120" s="258"/>
      <c r="R120" s="258"/>
      <c r="S120" s="258"/>
      <c r="T120" s="258"/>
      <c r="U120" s="258"/>
      <c r="V120" s="258"/>
      <c r="W120" s="258"/>
      <c r="X120" s="258"/>
      <c r="Y120" s="258"/>
      <c r="Z120" s="258"/>
      <c r="AA120" s="258"/>
      <c r="AB120" s="258"/>
      <c r="AC120" s="79"/>
    </row>
    <row r="121" spans="2:56" x14ac:dyDescent="0.25">
      <c r="B121" s="379"/>
      <c r="C121" s="379"/>
      <c r="D121" s="379"/>
      <c r="E121" s="379"/>
      <c r="F121" s="379"/>
      <c r="G121" s="379"/>
      <c r="H121" s="258"/>
      <c r="I121" s="258"/>
      <c r="J121" s="258"/>
      <c r="K121" s="258"/>
      <c r="L121" s="258"/>
      <c r="M121" s="258"/>
      <c r="N121" s="258"/>
      <c r="O121" s="258"/>
      <c r="P121" s="258"/>
      <c r="Q121" s="258"/>
      <c r="R121" s="258"/>
      <c r="S121" s="258"/>
      <c r="T121" s="258"/>
      <c r="U121" s="258"/>
      <c r="V121" s="258"/>
      <c r="W121" s="258"/>
      <c r="X121" s="258"/>
      <c r="Y121" s="258"/>
      <c r="Z121" s="258"/>
      <c r="AA121" s="258"/>
      <c r="AB121" s="258"/>
      <c r="AC121" s="79"/>
    </row>
    <row r="122" spans="2:56" ht="5.25" customHeight="1" x14ac:dyDescent="0.25"/>
    <row r="123" spans="2:56" x14ac:dyDescent="0.25">
      <c r="B123" s="254" t="s">
        <v>129</v>
      </c>
      <c r="C123" s="284"/>
      <c r="D123" s="284"/>
      <c r="E123" s="284"/>
      <c r="F123" s="284"/>
      <c r="G123" s="284"/>
      <c r="H123" s="284"/>
      <c r="I123" s="284"/>
      <c r="J123" s="284"/>
      <c r="K123" s="284"/>
      <c r="L123" s="284"/>
      <c r="M123" s="284"/>
      <c r="N123" s="284"/>
      <c r="O123" s="284"/>
      <c r="P123" s="284"/>
      <c r="Q123" s="284"/>
      <c r="R123" s="284"/>
      <c r="S123" s="284"/>
      <c r="T123" s="284"/>
      <c r="U123" s="284"/>
      <c r="V123" s="284"/>
      <c r="W123" s="284"/>
      <c r="X123" s="284"/>
      <c r="Y123" s="284"/>
      <c r="Z123" s="284"/>
      <c r="AA123" s="284"/>
      <c r="AB123" s="284"/>
    </row>
    <row r="124" spans="2:56" x14ac:dyDescent="0.25">
      <c r="B124" s="284"/>
      <c r="C124" s="284"/>
      <c r="D124" s="284"/>
      <c r="E124" s="284"/>
      <c r="F124" s="284"/>
      <c r="G124" s="284"/>
      <c r="H124" s="284"/>
      <c r="I124" s="284"/>
      <c r="J124" s="284"/>
      <c r="K124" s="284"/>
      <c r="L124" s="284"/>
      <c r="M124" s="284"/>
      <c r="N124" s="284"/>
      <c r="O124" s="284"/>
      <c r="P124" s="284"/>
      <c r="Q124" s="284"/>
      <c r="R124" s="284"/>
      <c r="S124" s="284"/>
      <c r="T124" s="284"/>
      <c r="U124" s="284"/>
      <c r="V124" s="284"/>
      <c r="W124" s="284"/>
      <c r="X124" s="284"/>
      <c r="Y124" s="284"/>
      <c r="Z124" s="284"/>
      <c r="AA124" s="284"/>
      <c r="AB124" s="284"/>
      <c r="BD124" s="2" t="s">
        <v>164</v>
      </c>
    </row>
    <row r="125" spans="2:56" ht="15" customHeight="1" x14ac:dyDescent="0.25">
      <c r="B125" s="165" t="s">
        <v>165</v>
      </c>
      <c r="C125" s="165"/>
      <c r="D125" s="165"/>
      <c r="E125" s="165"/>
      <c r="F125" s="165"/>
      <c r="G125" s="166"/>
      <c r="H125" s="166"/>
      <c r="I125" s="166"/>
      <c r="J125" s="166"/>
      <c r="K125" s="166"/>
      <c r="L125" s="167" t="s">
        <v>166</v>
      </c>
      <c r="M125" s="168"/>
      <c r="N125" s="168"/>
      <c r="O125" s="168"/>
      <c r="P125" s="169"/>
      <c r="Q125" s="166"/>
      <c r="R125" s="166"/>
      <c r="S125" s="166"/>
      <c r="T125" s="166"/>
      <c r="U125" s="166"/>
      <c r="V125" s="167"/>
      <c r="W125" s="168"/>
      <c r="X125" s="168"/>
      <c r="Y125" s="168"/>
      <c r="Z125" s="168"/>
      <c r="AA125" s="168"/>
      <c r="AB125" s="169"/>
    </row>
    <row r="126" spans="2:56" x14ac:dyDescent="0.25">
      <c r="B126" s="63" t="s">
        <v>167</v>
      </c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291"/>
      <c r="U126" s="292"/>
      <c r="V126" s="292"/>
      <c r="W126" s="292"/>
      <c r="X126" s="292"/>
      <c r="Y126" s="292"/>
      <c r="Z126" s="292"/>
      <c r="AA126" s="292"/>
      <c r="AB126" s="293"/>
    </row>
    <row r="127" spans="2:56" x14ac:dyDescent="0.25">
      <c r="B127" s="285" t="s">
        <v>119</v>
      </c>
      <c r="C127" s="286"/>
      <c r="D127" s="286"/>
      <c r="E127" s="286"/>
      <c r="F127" s="286"/>
      <c r="G127" s="287"/>
      <c r="H127" s="238"/>
      <c r="I127" s="239"/>
      <c r="J127" s="239"/>
      <c r="K127" s="239"/>
      <c r="L127" s="239"/>
      <c r="M127" s="239"/>
      <c r="N127" s="239"/>
      <c r="O127" s="239"/>
      <c r="P127" s="239"/>
      <c r="Q127" s="239"/>
      <c r="R127" s="239"/>
      <c r="S127" s="239"/>
      <c r="T127" s="239"/>
      <c r="U127" s="239"/>
      <c r="V127" s="239"/>
      <c r="W127" s="239"/>
      <c r="X127" s="239"/>
      <c r="Y127" s="239"/>
      <c r="Z127" s="239"/>
      <c r="AA127" s="239"/>
      <c r="AB127" s="240"/>
      <c r="AC127" s="81"/>
    </row>
    <row r="128" spans="2:56" x14ac:dyDescent="0.25">
      <c r="B128" s="288"/>
      <c r="C128" s="289"/>
      <c r="D128" s="289"/>
      <c r="E128" s="289"/>
      <c r="F128" s="289"/>
      <c r="G128" s="290"/>
      <c r="H128" s="244"/>
      <c r="I128" s="245"/>
      <c r="J128" s="245"/>
      <c r="K128" s="245"/>
      <c r="L128" s="245"/>
      <c r="M128" s="245"/>
      <c r="N128" s="245"/>
      <c r="O128" s="245"/>
      <c r="P128" s="245"/>
      <c r="Q128" s="245"/>
      <c r="R128" s="245"/>
      <c r="S128" s="245"/>
      <c r="T128" s="245"/>
      <c r="U128" s="245"/>
      <c r="V128" s="245"/>
      <c r="W128" s="245"/>
      <c r="X128" s="245"/>
      <c r="Y128" s="245"/>
      <c r="Z128" s="245"/>
      <c r="AA128" s="245"/>
      <c r="AB128" s="246"/>
      <c r="AC128" s="81"/>
    </row>
    <row r="129" spans="2:29" x14ac:dyDescent="0.25">
      <c r="B129" s="285" t="s">
        <v>102</v>
      </c>
      <c r="C129" s="286"/>
      <c r="D129" s="286"/>
      <c r="E129" s="286"/>
      <c r="F129" s="286"/>
      <c r="G129" s="287"/>
      <c r="H129" s="238"/>
      <c r="I129" s="239"/>
      <c r="J129" s="239"/>
      <c r="K129" s="239"/>
      <c r="L129" s="239"/>
      <c r="M129" s="239"/>
      <c r="N129" s="239"/>
      <c r="O129" s="239"/>
      <c r="P129" s="239"/>
      <c r="Q129" s="239"/>
      <c r="R129" s="239"/>
      <c r="S129" s="239"/>
      <c r="T129" s="239"/>
      <c r="U129" s="239"/>
      <c r="V129" s="239"/>
      <c r="W129" s="239"/>
      <c r="X129" s="239"/>
      <c r="Y129" s="239"/>
      <c r="Z129" s="239"/>
      <c r="AA129" s="239"/>
      <c r="AB129" s="240"/>
      <c r="AC129" s="81"/>
    </row>
    <row r="130" spans="2:29" x14ac:dyDescent="0.25">
      <c r="B130" s="288"/>
      <c r="C130" s="289"/>
      <c r="D130" s="289"/>
      <c r="E130" s="289"/>
      <c r="F130" s="289"/>
      <c r="G130" s="290"/>
      <c r="H130" s="244"/>
      <c r="I130" s="245"/>
      <c r="J130" s="245"/>
      <c r="K130" s="245"/>
      <c r="L130" s="245"/>
      <c r="M130" s="245"/>
      <c r="N130" s="245"/>
      <c r="O130" s="245"/>
      <c r="P130" s="245"/>
      <c r="Q130" s="245"/>
      <c r="R130" s="245"/>
      <c r="S130" s="245"/>
      <c r="T130" s="245"/>
      <c r="U130" s="245"/>
      <c r="V130" s="245"/>
      <c r="W130" s="245"/>
      <c r="X130" s="245"/>
      <c r="Y130" s="245"/>
      <c r="Z130" s="245"/>
      <c r="AA130" s="245"/>
      <c r="AB130" s="246"/>
      <c r="AC130" s="81"/>
    </row>
    <row r="131" spans="2:29" x14ac:dyDescent="0.25">
      <c r="B131" s="229" t="s">
        <v>120</v>
      </c>
      <c r="C131" s="230"/>
      <c r="D131" s="230"/>
      <c r="E131" s="230"/>
      <c r="F131" s="230"/>
      <c r="G131" s="231"/>
      <c r="H131" s="238"/>
      <c r="I131" s="239"/>
      <c r="J131" s="239"/>
      <c r="K131" s="239"/>
      <c r="L131" s="239"/>
      <c r="M131" s="239"/>
      <c r="N131" s="239"/>
      <c r="O131" s="239"/>
      <c r="P131" s="239"/>
      <c r="Q131" s="239"/>
      <c r="R131" s="239"/>
      <c r="S131" s="239"/>
      <c r="T131" s="239"/>
      <c r="U131" s="239"/>
      <c r="V131" s="239"/>
      <c r="W131" s="239"/>
      <c r="X131" s="239"/>
      <c r="Y131" s="239"/>
      <c r="Z131" s="239"/>
      <c r="AA131" s="239"/>
      <c r="AB131" s="240"/>
      <c r="AC131" s="81"/>
    </row>
    <row r="132" spans="2:29" x14ac:dyDescent="0.25">
      <c r="B132" s="235"/>
      <c r="C132" s="236"/>
      <c r="D132" s="236"/>
      <c r="E132" s="236"/>
      <c r="F132" s="236"/>
      <c r="G132" s="237"/>
      <c r="H132" s="244"/>
      <c r="I132" s="245"/>
      <c r="J132" s="245"/>
      <c r="K132" s="245"/>
      <c r="L132" s="245"/>
      <c r="M132" s="245"/>
      <c r="N132" s="245"/>
      <c r="O132" s="245"/>
      <c r="P132" s="245"/>
      <c r="Q132" s="245"/>
      <c r="R132" s="245"/>
      <c r="S132" s="245"/>
      <c r="T132" s="245"/>
      <c r="U132" s="245"/>
      <c r="V132" s="245"/>
      <c r="W132" s="245"/>
      <c r="X132" s="245"/>
      <c r="Y132" s="245"/>
      <c r="Z132" s="245"/>
      <c r="AA132" s="245"/>
      <c r="AB132" s="246"/>
      <c r="AC132" s="81"/>
    </row>
    <row r="133" spans="2:29" x14ac:dyDescent="0.25">
      <c r="B133" s="60"/>
      <c r="C133" s="60"/>
      <c r="D133" s="60"/>
      <c r="E133" s="60"/>
      <c r="F133" s="60"/>
      <c r="G133" s="60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81"/>
    </row>
    <row r="134" spans="2:29" x14ac:dyDescent="0.25">
      <c r="B134" s="393" t="s">
        <v>128</v>
      </c>
      <c r="C134" s="394"/>
      <c r="D134" s="394"/>
      <c r="E134" s="394"/>
      <c r="F134" s="394"/>
      <c r="G134" s="394"/>
      <c r="H134" s="394"/>
      <c r="I134" s="394"/>
      <c r="J134" s="394"/>
      <c r="K134" s="394"/>
      <c r="L134" s="394"/>
      <c r="M134" s="394"/>
      <c r="N134" s="394"/>
      <c r="O134" s="394"/>
      <c r="P134" s="394"/>
      <c r="Q134" s="394"/>
      <c r="R134" s="394"/>
      <c r="S134" s="394"/>
      <c r="T134" s="394"/>
      <c r="U134" s="394"/>
      <c r="V134" s="394"/>
      <c r="W134" s="394"/>
      <c r="X134" s="394"/>
      <c r="Y134" s="394"/>
      <c r="Z134" s="394"/>
      <c r="AA134" s="394"/>
      <c r="AB134" s="395"/>
    </row>
    <row r="135" spans="2:29" x14ac:dyDescent="0.25">
      <c r="B135" s="396"/>
      <c r="C135" s="397"/>
      <c r="D135" s="397"/>
      <c r="E135" s="397"/>
      <c r="F135" s="397"/>
      <c r="G135" s="397"/>
      <c r="H135" s="397"/>
      <c r="I135" s="397"/>
      <c r="J135" s="397"/>
      <c r="K135" s="397"/>
      <c r="L135" s="397"/>
      <c r="M135" s="397"/>
      <c r="N135" s="397"/>
      <c r="O135" s="397"/>
      <c r="P135" s="397"/>
      <c r="Q135" s="397"/>
      <c r="R135" s="397"/>
      <c r="S135" s="397"/>
      <c r="T135" s="397"/>
      <c r="U135" s="397"/>
      <c r="V135" s="397"/>
      <c r="W135" s="397"/>
      <c r="X135" s="397"/>
      <c r="Y135" s="397"/>
      <c r="Z135" s="397"/>
      <c r="AA135" s="397"/>
      <c r="AB135" s="398"/>
    </row>
    <row r="136" spans="2:29" ht="14.25" customHeight="1" x14ac:dyDescent="0.25">
      <c r="B136" s="392" t="s">
        <v>119</v>
      </c>
      <c r="C136" s="392"/>
      <c r="D136" s="392"/>
      <c r="E136" s="392"/>
      <c r="F136" s="392"/>
      <c r="G136" s="392"/>
      <c r="H136" s="318"/>
      <c r="I136" s="318"/>
      <c r="J136" s="318"/>
      <c r="K136" s="318"/>
      <c r="L136" s="318"/>
      <c r="M136" s="318"/>
      <c r="N136" s="318"/>
      <c r="O136" s="318"/>
      <c r="P136" s="318"/>
      <c r="Q136" s="318"/>
      <c r="R136" s="318"/>
      <c r="S136" s="318"/>
      <c r="T136" s="318"/>
      <c r="U136" s="318"/>
      <c r="V136" s="318"/>
      <c r="W136" s="318"/>
      <c r="X136" s="318"/>
      <c r="Y136" s="318"/>
      <c r="Z136" s="318"/>
      <c r="AA136" s="318"/>
      <c r="AB136" s="318"/>
      <c r="AC136" s="81"/>
    </row>
    <row r="137" spans="2:29" x14ac:dyDescent="0.25">
      <c r="B137" s="392"/>
      <c r="C137" s="392"/>
      <c r="D137" s="392"/>
      <c r="E137" s="392"/>
      <c r="F137" s="392"/>
      <c r="G137" s="392"/>
      <c r="H137" s="318"/>
      <c r="I137" s="318"/>
      <c r="J137" s="318"/>
      <c r="K137" s="318"/>
      <c r="L137" s="318"/>
      <c r="M137" s="318"/>
      <c r="N137" s="318"/>
      <c r="O137" s="318"/>
      <c r="P137" s="318"/>
      <c r="Q137" s="318"/>
      <c r="R137" s="318"/>
      <c r="S137" s="318"/>
      <c r="T137" s="318"/>
      <c r="U137" s="318"/>
      <c r="V137" s="318"/>
      <c r="W137" s="318"/>
      <c r="X137" s="318"/>
      <c r="Y137" s="318"/>
      <c r="Z137" s="318"/>
      <c r="AA137" s="318"/>
      <c r="AB137" s="318"/>
      <c r="AC137" s="81"/>
    </row>
    <row r="138" spans="2:29" ht="14.25" customHeight="1" x14ac:dyDescent="0.25">
      <c r="B138" s="392" t="s">
        <v>102</v>
      </c>
      <c r="C138" s="392"/>
      <c r="D138" s="392"/>
      <c r="E138" s="392"/>
      <c r="F138" s="392"/>
      <c r="G138" s="392"/>
      <c r="H138" s="318"/>
      <c r="I138" s="318"/>
      <c r="J138" s="318"/>
      <c r="K138" s="318"/>
      <c r="L138" s="318"/>
      <c r="M138" s="318"/>
      <c r="N138" s="318"/>
      <c r="O138" s="318"/>
      <c r="P138" s="318"/>
      <c r="Q138" s="318"/>
      <c r="R138" s="318"/>
      <c r="S138" s="318"/>
      <c r="T138" s="318"/>
      <c r="U138" s="318"/>
      <c r="V138" s="318"/>
      <c r="W138" s="318"/>
      <c r="X138" s="318"/>
      <c r="Y138" s="318"/>
      <c r="Z138" s="318"/>
      <c r="AA138" s="318"/>
      <c r="AB138" s="318"/>
      <c r="AC138" s="81"/>
    </row>
    <row r="139" spans="2:29" x14ac:dyDescent="0.25">
      <c r="B139" s="392"/>
      <c r="C139" s="392"/>
      <c r="D139" s="392"/>
      <c r="E139" s="392"/>
      <c r="F139" s="392"/>
      <c r="G139" s="392"/>
      <c r="H139" s="318"/>
      <c r="I139" s="318"/>
      <c r="J139" s="318"/>
      <c r="K139" s="318"/>
      <c r="L139" s="318"/>
      <c r="M139" s="318"/>
      <c r="N139" s="318"/>
      <c r="O139" s="318"/>
      <c r="P139" s="318"/>
      <c r="Q139" s="318"/>
      <c r="R139" s="318"/>
      <c r="S139" s="318"/>
      <c r="T139" s="318"/>
      <c r="U139" s="318"/>
      <c r="V139" s="318"/>
      <c r="W139" s="318"/>
      <c r="X139" s="318"/>
      <c r="Y139" s="318"/>
      <c r="Z139" s="318"/>
      <c r="AA139" s="318"/>
      <c r="AB139" s="318"/>
      <c r="AC139" s="81"/>
    </row>
    <row r="140" spans="2:29" ht="14.25" customHeight="1" x14ac:dyDescent="0.25">
      <c r="B140" s="257" t="s">
        <v>120</v>
      </c>
      <c r="C140" s="257"/>
      <c r="D140" s="257"/>
      <c r="E140" s="257"/>
      <c r="F140" s="257"/>
      <c r="G140" s="257"/>
      <c r="H140" s="198" t="s">
        <v>168</v>
      </c>
      <c r="I140" s="198"/>
      <c r="J140" s="198"/>
      <c r="K140" s="198"/>
      <c r="L140" s="198"/>
      <c r="M140" s="198"/>
      <c r="N140" s="198"/>
      <c r="O140" s="198"/>
      <c r="P140" s="198"/>
      <c r="Q140" s="198"/>
      <c r="R140" s="198"/>
      <c r="S140" s="198"/>
      <c r="T140" s="198"/>
      <c r="U140" s="198"/>
      <c r="V140" s="198"/>
      <c r="W140" s="198"/>
      <c r="X140" s="198"/>
      <c r="Y140" s="198"/>
      <c r="Z140" s="198"/>
      <c r="AA140" s="198"/>
      <c r="AB140" s="198"/>
      <c r="AC140" s="81"/>
    </row>
    <row r="141" spans="2:29" x14ac:dyDescent="0.25">
      <c r="B141" s="257"/>
      <c r="C141" s="257"/>
      <c r="D141" s="257"/>
      <c r="E141" s="257"/>
      <c r="F141" s="257"/>
      <c r="G141" s="257"/>
      <c r="H141" s="198"/>
      <c r="I141" s="198"/>
      <c r="J141" s="198"/>
      <c r="K141" s="198"/>
      <c r="L141" s="198"/>
      <c r="M141" s="198"/>
      <c r="N141" s="198"/>
      <c r="O141" s="198"/>
      <c r="P141" s="198"/>
      <c r="Q141" s="198"/>
      <c r="R141" s="198"/>
      <c r="S141" s="198"/>
      <c r="T141" s="198"/>
      <c r="U141" s="198"/>
      <c r="V141" s="198"/>
      <c r="W141" s="198"/>
      <c r="X141" s="198"/>
      <c r="Y141" s="198"/>
      <c r="Z141" s="198"/>
      <c r="AA141" s="198"/>
      <c r="AB141" s="198"/>
      <c r="AC141" s="81"/>
    </row>
    <row r="142" spans="2:29" x14ac:dyDescent="0.25">
      <c r="B142" s="61"/>
      <c r="C142" s="61"/>
      <c r="D142" s="61"/>
      <c r="E142" s="61"/>
      <c r="F142" s="61"/>
      <c r="G142" s="61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1"/>
    </row>
    <row r="143" spans="2:29" x14ac:dyDescent="0.25">
      <c r="B143" s="262" t="s">
        <v>127</v>
      </c>
      <c r="C143" s="263"/>
      <c r="D143" s="263"/>
      <c r="E143" s="263"/>
      <c r="F143" s="263"/>
      <c r="G143" s="263"/>
      <c r="H143" s="263"/>
      <c r="I143" s="263"/>
      <c r="J143" s="263"/>
      <c r="K143" s="263"/>
      <c r="L143" s="263"/>
      <c r="M143" s="263"/>
      <c r="N143" s="263"/>
      <c r="O143" s="263"/>
      <c r="P143" s="263"/>
      <c r="Q143" s="263"/>
      <c r="R143" s="263"/>
      <c r="S143" s="263"/>
      <c r="T143" s="263"/>
      <c r="U143" s="263"/>
      <c r="V143" s="263"/>
      <c r="W143" s="263"/>
      <c r="X143" s="263"/>
      <c r="Y143" s="263"/>
      <c r="Z143" s="263"/>
      <c r="AA143" s="263"/>
      <c r="AB143" s="264"/>
      <c r="AC143" s="9"/>
    </row>
    <row r="144" spans="2:29" x14ac:dyDescent="0.25">
      <c r="B144" s="265"/>
      <c r="C144" s="266"/>
      <c r="D144" s="266"/>
      <c r="E144" s="266"/>
      <c r="F144" s="266"/>
      <c r="G144" s="266"/>
      <c r="H144" s="266"/>
      <c r="I144" s="266"/>
      <c r="J144" s="266"/>
      <c r="K144" s="266"/>
      <c r="L144" s="266"/>
      <c r="M144" s="266"/>
      <c r="N144" s="266"/>
      <c r="O144" s="266"/>
      <c r="P144" s="266"/>
      <c r="Q144" s="266"/>
      <c r="R144" s="266"/>
      <c r="S144" s="266"/>
      <c r="T144" s="266"/>
      <c r="U144" s="266"/>
      <c r="V144" s="266"/>
      <c r="W144" s="266"/>
      <c r="X144" s="266"/>
      <c r="Y144" s="266"/>
      <c r="Z144" s="266"/>
      <c r="AA144" s="266"/>
      <c r="AB144" s="267"/>
      <c r="AC144" s="9"/>
    </row>
    <row r="145" spans="2:29" x14ac:dyDescent="0.2">
      <c r="B145" s="386" t="s">
        <v>125</v>
      </c>
      <c r="C145" s="387"/>
      <c r="D145" s="387"/>
      <c r="E145" s="387"/>
      <c r="F145" s="387"/>
      <c r="G145" s="387"/>
      <c r="H145" s="387"/>
      <c r="I145" s="387"/>
      <c r="J145" s="387"/>
      <c r="K145" s="387"/>
      <c r="L145" s="387"/>
      <c r="M145" s="387"/>
      <c r="N145" s="387"/>
      <c r="O145" s="387"/>
      <c r="P145" s="387"/>
      <c r="Q145" s="387"/>
      <c r="R145" s="387"/>
      <c r="S145" s="387"/>
      <c r="T145" s="387"/>
      <c r="U145" s="387"/>
      <c r="V145" s="387"/>
      <c r="W145" s="387"/>
      <c r="X145" s="387"/>
      <c r="Y145" s="387"/>
      <c r="Z145" s="387"/>
      <c r="AA145" s="387"/>
      <c r="AB145" s="388"/>
      <c r="AC145" s="27"/>
    </row>
    <row r="146" spans="2:29" x14ac:dyDescent="0.2">
      <c r="B146" s="389"/>
      <c r="C146" s="390"/>
      <c r="D146" s="390"/>
      <c r="E146" s="390"/>
      <c r="F146" s="390"/>
      <c r="G146" s="390"/>
      <c r="H146" s="390"/>
      <c r="I146" s="390"/>
      <c r="J146" s="390"/>
      <c r="K146" s="390"/>
      <c r="L146" s="390"/>
      <c r="M146" s="390"/>
      <c r="N146" s="390"/>
      <c r="O146" s="390"/>
      <c r="P146" s="390"/>
      <c r="Q146" s="390"/>
      <c r="R146" s="390"/>
      <c r="S146" s="390"/>
      <c r="T146" s="390"/>
      <c r="U146" s="390"/>
      <c r="V146" s="390"/>
      <c r="W146" s="390"/>
      <c r="X146" s="390"/>
      <c r="Y146" s="390"/>
      <c r="Z146" s="390"/>
      <c r="AA146" s="390"/>
      <c r="AB146" s="391"/>
      <c r="AC146" s="27"/>
    </row>
    <row r="147" spans="2:29" x14ac:dyDescent="0.25">
      <c r="B147" s="382" t="s">
        <v>12</v>
      </c>
      <c r="C147" s="378" t="s">
        <v>11</v>
      </c>
      <c r="D147" s="378"/>
      <c r="E147" s="378"/>
      <c r="F147" s="378"/>
      <c r="G147" s="378"/>
      <c r="H147" s="378" t="s">
        <v>108</v>
      </c>
      <c r="I147" s="378"/>
      <c r="J147" s="378"/>
      <c r="K147" s="378"/>
      <c r="L147" s="378"/>
      <c r="M147" s="378"/>
      <c r="N147" s="378"/>
      <c r="O147" s="371" t="s">
        <v>107</v>
      </c>
      <c r="P147" s="371"/>
      <c r="Q147" s="371"/>
      <c r="R147" s="371"/>
      <c r="S147" s="371"/>
      <c r="T147" s="371"/>
      <c r="U147" s="371"/>
      <c r="V147" s="378" t="s">
        <v>109</v>
      </c>
      <c r="W147" s="378"/>
      <c r="X147" s="378"/>
      <c r="Y147" s="283" t="s">
        <v>112</v>
      </c>
      <c r="Z147" s="283"/>
      <c r="AA147" s="283"/>
      <c r="AB147" s="283"/>
      <c r="AC147" s="7"/>
    </row>
    <row r="148" spans="2:29" x14ac:dyDescent="0.25">
      <c r="B148" s="383"/>
      <c r="C148" s="378"/>
      <c r="D148" s="378"/>
      <c r="E148" s="378"/>
      <c r="F148" s="378"/>
      <c r="G148" s="378"/>
      <c r="H148" s="378"/>
      <c r="I148" s="378"/>
      <c r="J148" s="378"/>
      <c r="K148" s="378"/>
      <c r="L148" s="378"/>
      <c r="M148" s="378"/>
      <c r="N148" s="378"/>
      <c r="O148" s="371"/>
      <c r="P148" s="371"/>
      <c r="Q148" s="371"/>
      <c r="R148" s="371"/>
      <c r="S148" s="371"/>
      <c r="T148" s="371"/>
      <c r="U148" s="371"/>
      <c r="V148" s="378"/>
      <c r="W148" s="378"/>
      <c r="X148" s="378"/>
      <c r="Y148" s="283"/>
      <c r="Z148" s="283"/>
      <c r="AA148" s="283"/>
      <c r="AB148" s="283"/>
      <c r="AC148" s="7"/>
    </row>
    <row r="149" spans="2:29" x14ac:dyDescent="0.25">
      <c r="B149" s="383"/>
      <c r="C149" s="378"/>
      <c r="D149" s="378"/>
      <c r="E149" s="378"/>
      <c r="F149" s="378"/>
      <c r="G149" s="378"/>
      <c r="H149" s="378"/>
      <c r="I149" s="378"/>
      <c r="J149" s="378"/>
      <c r="K149" s="378"/>
      <c r="L149" s="378"/>
      <c r="M149" s="378"/>
      <c r="N149" s="378"/>
      <c r="O149" s="371"/>
      <c r="P149" s="371"/>
      <c r="Q149" s="371"/>
      <c r="R149" s="371"/>
      <c r="S149" s="371"/>
      <c r="T149" s="371"/>
      <c r="U149" s="371"/>
      <c r="V149" s="378"/>
      <c r="W149" s="378"/>
      <c r="X149" s="378"/>
      <c r="Y149" s="283" t="s">
        <v>110</v>
      </c>
      <c r="Z149" s="283"/>
      <c r="AA149" s="283" t="s">
        <v>111</v>
      </c>
      <c r="AB149" s="283"/>
      <c r="AC149" s="7"/>
    </row>
    <row r="150" spans="2:29" x14ac:dyDescent="0.25">
      <c r="B150" s="384"/>
      <c r="C150" s="378"/>
      <c r="D150" s="378"/>
      <c r="E150" s="378"/>
      <c r="F150" s="378"/>
      <c r="G150" s="378"/>
      <c r="H150" s="378"/>
      <c r="I150" s="378"/>
      <c r="J150" s="378"/>
      <c r="K150" s="378"/>
      <c r="L150" s="378"/>
      <c r="M150" s="378"/>
      <c r="N150" s="378"/>
      <c r="O150" s="371"/>
      <c r="P150" s="371"/>
      <c r="Q150" s="371"/>
      <c r="R150" s="371"/>
      <c r="S150" s="371"/>
      <c r="T150" s="371"/>
      <c r="U150" s="371"/>
      <c r="V150" s="378"/>
      <c r="W150" s="378"/>
      <c r="X150" s="378"/>
      <c r="Y150" s="283"/>
      <c r="Z150" s="283"/>
      <c r="AA150" s="283"/>
      <c r="AB150" s="283"/>
      <c r="AC150" s="7"/>
    </row>
    <row r="151" spans="2:29" x14ac:dyDescent="0.25">
      <c r="B151" s="198">
        <v>1</v>
      </c>
      <c r="C151" s="318"/>
      <c r="D151" s="318"/>
      <c r="E151" s="318"/>
      <c r="F151" s="318"/>
      <c r="G151" s="318"/>
      <c r="H151" s="318"/>
      <c r="I151" s="318"/>
      <c r="J151" s="318"/>
      <c r="K151" s="318"/>
      <c r="L151" s="318"/>
      <c r="M151" s="318"/>
      <c r="N151" s="318"/>
      <c r="O151" s="318"/>
      <c r="P151" s="318"/>
      <c r="Q151" s="318"/>
      <c r="R151" s="318"/>
      <c r="S151" s="318"/>
      <c r="T151" s="318"/>
      <c r="U151" s="318"/>
      <c r="V151" s="318"/>
      <c r="W151" s="318"/>
      <c r="X151" s="318"/>
      <c r="Y151" s="318"/>
      <c r="Z151" s="318"/>
      <c r="AA151" s="318"/>
      <c r="AB151" s="318"/>
      <c r="AC151" s="189"/>
    </row>
    <row r="152" spans="2:29" x14ac:dyDescent="0.25">
      <c r="B152" s="198"/>
      <c r="C152" s="318"/>
      <c r="D152" s="318"/>
      <c r="E152" s="318"/>
      <c r="F152" s="318"/>
      <c r="G152" s="318"/>
      <c r="H152" s="318"/>
      <c r="I152" s="318"/>
      <c r="J152" s="318"/>
      <c r="K152" s="318"/>
      <c r="L152" s="318"/>
      <c r="M152" s="318"/>
      <c r="N152" s="318"/>
      <c r="O152" s="318"/>
      <c r="P152" s="318"/>
      <c r="Q152" s="318"/>
      <c r="R152" s="318"/>
      <c r="S152" s="318"/>
      <c r="T152" s="318"/>
      <c r="U152" s="318"/>
      <c r="V152" s="318"/>
      <c r="W152" s="318"/>
      <c r="X152" s="318"/>
      <c r="Y152" s="318"/>
      <c r="Z152" s="318"/>
      <c r="AA152" s="318"/>
      <c r="AB152" s="318"/>
      <c r="AC152" s="189"/>
    </row>
    <row r="153" spans="2:29" x14ac:dyDescent="0.25">
      <c r="B153" s="198">
        <v>2</v>
      </c>
      <c r="C153" s="318"/>
      <c r="D153" s="318"/>
      <c r="E153" s="318"/>
      <c r="F153" s="318"/>
      <c r="G153" s="318"/>
      <c r="H153" s="318"/>
      <c r="I153" s="318"/>
      <c r="J153" s="318"/>
      <c r="K153" s="318"/>
      <c r="L153" s="318"/>
      <c r="M153" s="318"/>
      <c r="N153" s="318"/>
      <c r="O153" s="318"/>
      <c r="P153" s="318"/>
      <c r="Q153" s="318"/>
      <c r="R153" s="318"/>
      <c r="S153" s="318"/>
      <c r="T153" s="318"/>
      <c r="U153" s="318"/>
      <c r="V153" s="318"/>
      <c r="W153" s="318"/>
      <c r="X153" s="318"/>
      <c r="Y153" s="318"/>
      <c r="Z153" s="318"/>
      <c r="AA153" s="318"/>
      <c r="AB153" s="318"/>
      <c r="AC153" s="189"/>
    </row>
    <row r="154" spans="2:29" x14ac:dyDescent="0.25">
      <c r="B154" s="198"/>
      <c r="C154" s="318"/>
      <c r="D154" s="318"/>
      <c r="E154" s="318"/>
      <c r="F154" s="318"/>
      <c r="G154" s="318"/>
      <c r="H154" s="318"/>
      <c r="I154" s="318"/>
      <c r="J154" s="318"/>
      <c r="K154" s="318"/>
      <c r="L154" s="318"/>
      <c r="M154" s="318"/>
      <c r="N154" s="318"/>
      <c r="O154" s="318"/>
      <c r="P154" s="318"/>
      <c r="Q154" s="318"/>
      <c r="R154" s="318"/>
      <c r="S154" s="318"/>
      <c r="T154" s="318"/>
      <c r="U154" s="318"/>
      <c r="V154" s="318"/>
      <c r="W154" s="318"/>
      <c r="X154" s="318"/>
      <c r="Y154" s="318"/>
      <c r="Z154" s="318"/>
      <c r="AA154" s="318"/>
      <c r="AB154" s="318"/>
      <c r="AC154" s="189"/>
    </row>
    <row r="155" spans="2:29" x14ac:dyDescent="0.25">
      <c r="B155" s="198">
        <v>3</v>
      </c>
      <c r="C155" s="318"/>
      <c r="D155" s="318"/>
      <c r="E155" s="318"/>
      <c r="F155" s="318"/>
      <c r="G155" s="318"/>
      <c r="H155" s="318"/>
      <c r="I155" s="318"/>
      <c r="J155" s="318"/>
      <c r="K155" s="318"/>
      <c r="L155" s="318"/>
      <c r="M155" s="318"/>
      <c r="N155" s="318"/>
      <c r="O155" s="318"/>
      <c r="P155" s="318"/>
      <c r="Q155" s="318"/>
      <c r="R155" s="318"/>
      <c r="S155" s="318"/>
      <c r="T155" s="318"/>
      <c r="U155" s="318"/>
      <c r="V155" s="318"/>
      <c r="W155" s="318"/>
      <c r="X155" s="318"/>
      <c r="Y155" s="318"/>
      <c r="Z155" s="318"/>
      <c r="AA155" s="318"/>
      <c r="AB155" s="318"/>
      <c r="AC155" s="189"/>
    </row>
    <row r="156" spans="2:29" x14ac:dyDescent="0.25">
      <c r="B156" s="198"/>
      <c r="C156" s="318"/>
      <c r="D156" s="318"/>
      <c r="E156" s="318"/>
      <c r="F156" s="318"/>
      <c r="G156" s="318"/>
      <c r="H156" s="318"/>
      <c r="I156" s="318"/>
      <c r="J156" s="318"/>
      <c r="K156" s="318"/>
      <c r="L156" s="318"/>
      <c r="M156" s="318"/>
      <c r="N156" s="318"/>
      <c r="O156" s="318"/>
      <c r="P156" s="318"/>
      <c r="Q156" s="318"/>
      <c r="R156" s="318"/>
      <c r="S156" s="318"/>
      <c r="T156" s="318"/>
      <c r="U156" s="318"/>
      <c r="V156" s="318"/>
      <c r="W156" s="318"/>
      <c r="X156" s="318"/>
      <c r="Y156" s="318"/>
      <c r="Z156" s="318"/>
      <c r="AA156" s="318"/>
      <c r="AB156" s="318"/>
      <c r="AC156" s="189"/>
    </row>
    <row r="157" spans="2:29" x14ac:dyDescent="0.25">
      <c r="B157" s="198">
        <v>4</v>
      </c>
      <c r="C157" s="318"/>
      <c r="D157" s="318"/>
      <c r="E157" s="318"/>
      <c r="F157" s="318"/>
      <c r="G157" s="318"/>
      <c r="H157" s="318"/>
      <c r="I157" s="318"/>
      <c r="J157" s="318"/>
      <c r="K157" s="318"/>
      <c r="L157" s="318"/>
      <c r="M157" s="318"/>
      <c r="N157" s="318"/>
      <c r="O157" s="318"/>
      <c r="P157" s="318"/>
      <c r="Q157" s="318"/>
      <c r="R157" s="318"/>
      <c r="S157" s="318"/>
      <c r="T157" s="318"/>
      <c r="U157" s="318"/>
      <c r="V157" s="318"/>
      <c r="W157" s="318"/>
      <c r="X157" s="318"/>
      <c r="Y157" s="318"/>
      <c r="Z157" s="318"/>
      <c r="AA157" s="318"/>
      <c r="AB157" s="318"/>
      <c r="AC157" s="189"/>
    </row>
    <row r="158" spans="2:29" x14ac:dyDescent="0.25">
      <c r="B158" s="198"/>
      <c r="C158" s="318"/>
      <c r="D158" s="318"/>
      <c r="E158" s="318"/>
      <c r="F158" s="318"/>
      <c r="G158" s="318"/>
      <c r="H158" s="318"/>
      <c r="I158" s="318"/>
      <c r="J158" s="318"/>
      <c r="K158" s="318"/>
      <c r="L158" s="318"/>
      <c r="M158" s="318"/>
      <c r="N158" s="318"/>
      <c r="O158" s="318"/>
      <c r="P158" s="318"/>
      <c r="Q158" s="318"/>
      <c r="R158" s="318"/>
      <c r="S158" s="318"/>
      <c r="T158" s="318"/>
      <c r="U158" s="318"/>
      <c r="V158" s="318"/>
      <c r="W158" s="318"/>
      <c r="X158" s="318"/>
      <c r="Y158" s="318"/>
      <c r="Z158" s="318"/>
      <c r="AA158" s="318"/>
      <c r="AB158" s="318"/>
      <c r="AC158" s="189"/>
    </row>
    <row r="159" spans="2:29" x14ac:dyDescent="0.25">
      <c r="B159" s="198">
        <v>5</v>
      </c>
      <c r="C159" s="318"/>
      <c r="D159" s="318"/>
      <c r="E159" s="318"/>
      <c r="F159" s="318"/>
      <c r="G159" s="318"/>
      <c r="H159" s="318"/>
      <c r="I159" s="318"/>
      <c r="J159" s="318"/>
      <c r="K159" s="318"/>
      <c r="L159" s="318"/>
      <c r="M159" s="318"/>
      <c r="N159" s="318"/>
      <c r="O159" s="318"/>
      <c r="P159" s="318"/>
      <c r="Q159" s="318"/>
      <c r="R159" s="318"/>
      <c r="S159" s="318"/>
      <c r="T159" s="318"/>
      <c r="U159" s="318"/>
      <c r="V159" s="318"/>
      <c r="W159" s="318"/>
      <c r="X159" s="318"/>
      <c r="Y159" s="318"/>
      <c r="Z159" s="318"/>
      <c r="AA159" s="318"/>
      <c r="AB159" s="318"/>
      <c r="AC159" s="189"/>
    </row>
    <row r="160" spans="2:29" x14ac:dyDescent="0.25">
      <c r="B160" s="198"/>
      <c r="C160" s="318"/>
      <c r="D160" s="318"/>
      <c r="E160" s="318"/>
      <c r="F160" s="318"/>
      <c r="G160" s="318"/>
      <c r="H160" s="318"/>
      <c r="I160" s="318"/>
      <c r="J160" s="318"/>
      <c r="K160" s="318"/>
      <c r="L160" s="318"/>
      <c r="M160" s="318"/>
      <c r="N160" s="318"/>
      <c r="O160" s="318"/>
      <c r="P160" s="318"/>
      <c r="Q160" s="318"/>
      <c r="R160" s="318"/>
      <c r="S160" s="318"/>
      <c r="T160" s="318"/>
      <c r="U160" s="318"/>
      <c r="V160" s="318"/>
      <c r="W160" s="318"/>
      <c r="X160" s="318"/>
      <c r="Y160" s="318"/>
      <c r="Z160" s="318"/>
      <c r="AA160" s="318"/>
      <c r="AB160" s="318"/>
      <c r="AC160" s="189"/>
    </row>
    <row r="161" spans="2:29" x14ac:dyDescent="0.25">
      <c r="B161" s="198">
        <v>6</v>
      </c>
      <c r="C161" s="318"/>
      <c r="D161" s="318"/>
      <c r="E161" s="318"/>
      <c r="F161" s="318"/>
      <c r="G161" s="318"/>
      <c r="H161" s="318"/>
      <c r="I161" s="318"/>
      <c r="J161" s="318"/>
      <c r="K161" s="318"/>
      <c r="L161" s="318"/>
      <c r="M161" s="318"/>
      <c r="N161" s="318"/>
      <c r="O161" s="318"/>
      <c r="P161" s="318"/>
      <c r="Q161" s="318"/>
      <c r="R161" s="318"/>
      <c r="S161" s="318"/>
      <c r="T161" s="318"/>
      <c r="U161" s="318"/>
      <c r="V161" s="318"/>
      <c r="W161" s="318"/>
      <c r="X161" s="318"/>
      <c r="Y161" s="318"/>
      <c r="Z161" s="318"/>
      <c r="AA161" s="318"/>
      <c r="AB161" s="318"/>
      <c r="AC161" s="189"/>
    </row>
    <row r="162" spans="2:29" x14ac:dyDescent="0.25">
      <c r="B162" s="198"/>
      <c r="C162" s="318"/>
      <c r="D162" s="318"/>
      <c r="E162" s="318"/>
      <c r="F162" s="318"/>
      <c r="G162" s="318"/>
      <c r="H162" s="318"/>
      <c r="I162" s="318"/>
      <c r="J162" s="318"/>
      <c r="K162" s="318"/>
      <c r="L162" s="318"/>
      <c r="M162" s="318"/>
      <c r="N162" s="318"/>
      <c r="O162" s="318"/>
      <c r="P162" s="318"/>
      <c r="Q162" s="318"/>
      <c r="R162" s="318"/>
      <c r="S162" s="318"/>
      <c r="T162" s="318"/>
      <c r="U162" s="318"/>
      <c r="V162" s="318"/>
      <c r="W162" s="318"/>
      <c r="X162" s="318"/>
      <c r="Y162" s="318"/>
      <c r="Z162" s="318"/>
      <c r="AA162" s="318"/>
      <c r="AB162" s="318"/>
      <c r="AC162" s="189"/>
    </row>
    <row r="163" spans="2:29" x14ac:dyDescent="0.25">
      <c r="B163" s="198">
        <v>7</v>
      </c>
      <c r="C163" s="318"/>
      <c r="D163" s="318"/>
      <c r="E163" s="318"/>
      <c r="F163" s="318"/>
      <c r="G163" s="318"/>
      <c r="H163" s="318"/>
      <c r="I163" s="318"/>
      <c r="J163" s="318"/>
      <c r="K163" s="318"/>
      <c r="L163" s="318"/>
      <c r="M163" s="318"/>
      <c r="N163" s="318"/>
      <c r="O163" s="318"/>
      <c r="P163" s="318"/>
      <c r="Q163" s="318"/>
      <c r="R163" s="318"/>
      <c r="S163" s="318"/>
      <c r="T163" s="318"/>
      <c r="U163" s="318"/>
      <c r="V163" s="318"/>
      <c r="W163" s="318"/>
      <c r="X163" s="318"/>
      <c r="Y163" s="318"/>
      <c r="Z163" s="318"/>
      <c r="AA163" s="318"/>
      <c r="AB163" s="318"/>
      <c r="AC163" s="189"/>
    </row>
    <row r="164" spans="2:29" x14ac:dyDescent="0.25">
      <c r="B164" s="198"/>
      <c r="C164" s="318"/>
      <c r="D164" s="318"/>
      <c r="E164" s="318"/>
      <c r="F164" s="318"/>
      <c r="G164" s="318"/>
      <c r="H164" s="318"/>
      <c r="I164" s="318"/>
      <c r="J164" s="318"/>
      <c r="K164" s="318"/>
      <c r="L164" s="318"/>
      <c r="M164" s="318"/>
      <c r="N164" s="318"/>
      <c r="O164" s="318"/>
      <c r="P164" s="318"/>
      <c r="Q164" s="318"/>
      <c r="R164" s="318"/>
      <c r="S164" s="318"/>
      <c r="T164" s="318"/>
      <c r="U164" s="318"/>
      <c r="V164" s="318"/>
      <c r="W164" s="318"/>
      <c r="X164" s="318"/>
      <c r="Y164" s="318"/>
      <c r="Z164" s="318"/>
      <c r="AA164" s="318"/>
      <c r="AB164" s="318"/>
      <c r="AC164" s="189"/>
    </row>
    <row r="165" spans="2:29" x14ac:dyDescent="0.25">
      <c r="B165" s="198">
        <v>8</v>
      </c>
      <c r="C165" s="318"/>
      <c r="D165" s="318"/>
      <c r="E165" s="318"/>
      <c r="F165" s="318"/>
      <c r="G165" s="318"/>
      <c r="H165" s="318"/>
      <c r="I165" s="318"/>
      <c r="J165" s="318"/>
      <c r="K165" s="318"/>
      <c r="L165" s="318"/>
      <c r="M165" s="318"/>
      <c r="N165" s="318"/>
      <c r="O165" s="318"/>
      <c r="P165" s="318"/>
      <c r="Q165" s="318"/>
      <c r="R165" s="318"/>
      <c r="S165" s="318"/>
      <c r="T165" s="318"/>
      <c r="U165" s="318"/>
      <c r="V165" s="318"/>
      <c r="W165" s="318"/>
      <c r="X165" s="318"/>
      <c r="Y165" s="318"/>
      <c r="Z165" s="318"/>
      <c r="AA165" s="318"/>
      <c r="AB165" s="318"/>
      <c r="AC165" s="189"/>
    </row>
    <row r="166" spans="2:29" x14ac:dyDescent="0.25">
      <c r="B166" s="198"/>
      <c r="C166" s="318"/>
      <c r="D166" s="318"/>
      <c r="E166" s="318"/>
      <c r="F166" s="318"/>
      <c r="G166" s="318"/>
      <c r="H166" s="318"/>
      <c r="I166" s="318"/>
      <c r="J166" s="318"/>
      <c r="K166" s="318"/>
      <c r="L166" s="318"/>
      <c r="M166" s="318"/>
      <c r="N166" s="318"/>
      <c r="O166" s="318"/>
      <c r="P166" s="318"/>
      <c r="Q166" s="318"/>
      <c r="R166" s="318"/>
      <c r="S166" s="318"/>
      <c r="T166" s="318"/>
      <c r="U166" s="318"/>
      <c r="V166" s="318"/>
      <c r="W166" s="318"/>
      <c r="X166" s="318"/>
      <c r="Y166" s="318"/>
      <c r="Z166" s="318"/>
      <c r="AA166" s="318"/>
      <c r="AB166" s="318"/>
      <c r="AC166" s="189"/>
    </row>
    <row r="167" spans="2:29" x14ac:dyDescent="0.25">
      <c r="B167" s="198">
        <v>9</v>
      </c>
      <c r="C167" s="318"/>
      <c r="D167" s="318"/>
      <c r="E167" s="318"/>
      <c r="F167" s="318"/>
      <c r="G167" s="318"/>
      <c r="H167" s="318"/>
      <c r="I167" s="318"/>
      <c r="J167" s="318"/>
      <c r="K167" s="318"/>
      <c r="L167" s="318"/>
      <c r="M167" s="318"/>
      <c r="N167" s="318"/>
      <c r="O167" s="318"/>
      <c r="P167" s="318"/>
      <c r="Q167" s="318"/>
      <c r="R167" s="318"/>
      <c r="S167" s="318"/>
      <c r="T167" s="318"/>
      <c r="U167" s="318"/>
      <c r="V167" s="318"/>
      <c r="W167" s="318"/>
      <c r="X167" s="318"/>
      <c r="Y167" s="318"/>
      <c r="Z167" s="318"/>
      <c r="AA167" s="318"/>
      <c r="AB167" s="318"/>
      <c r="AC167" s="79"/>
    </row>
    <row r="168" spans="2:29" x14ac:dyDescent="0.25">
      <c r="B168" s="198"/>
      <c r="C168" s="318"/>
      <c r="D168" s="318"/>
      <c r="E168" s="318"/>
      <c r="F168" s="318"/>
      <c r="G168" s="318"/>
      <c r="H168" s="318"/>
      <c r="I168" s="318"/>
      <c r="J168" s="318"/>
      <c r="K168" s="318"/>
      <c r="L168" s="318"/>
      <c r="M168" s="318"/>
      <c r="N168" s="318"/>
      <c r="O168" s="318"/>
      <c r="P168" s="318"/>
      <c r="Q168" s="318"/>
      <c r="R168" s="318"/>
      <c r="S168" s="318"/>
      <c r="T168" s="318"/>
      <c r="U168" s="318"/>
      <c r="V168" s="318"/>
      <c r="W168" s="318"/>
      <c r="X168" s="318"/>
      <c r="Y168" s="318"/>
      <c r="Z168" s="318"/>
      <c r="AA168" s="318"/>
      <c r="AB168" s="318"/>
      <c r="AC168" s="79"/>
    </row>
    <row r="169" spans="2:29" x14ac:dyDescent="0.25">
      <c r="B169" s="198">
        <v>10</v>
      </c>
      <c r="C169" s="318"/>
      <c r="D169" s="318"/>
      <c r="E169" s="318"/>
      <c r="F169" s="318"/>
      <c r="G169" s="318"/>
      <c r="H169" s="318"/>
      <c r="I169" s="318"/>
      <c r="J169" s="318"/>
      <c r="K169" s="318"/>
      <c r="L169" s="318"/>
      <c r="M169" s="318"/>
      <c r="N169" s="318"/>
      <c r="O169" s="318"/>
      <c r="P169" s="318"/>
      <c r="Q169" s="318"/>
      <c r="R169" s="318"/>
      <c r="S169" s="318"/>
      <c r="T169" s="318"/>
      <c r="U169" s="318"/>
      <c r="V169" s="318"/>
      <c r="W169" s="318"/>
      <c r="X169" s="318"/>
      <c r="Y169" s="318"/>
      <c r="Z169" s="318"/>
      <c r="AA169" s="318"/>
      <c r="AB169" s="318"/>
      <c r="AC169" s="79"/>
    </row>
    <row r="170" spans="2:29" x14ac:dyDescent="0.25">
      <c r="B170" s="198"/>
      <c r="C170" s="318"/>
      <c r="D170" s="318"/>
      <c r="E170" s="318"/>
      <c r="F170" s="318"/>
      <c r="G170" s="318"/>
      <c r="H170" s="318"/>
      <c r="I170" s="318"/>
      <c r="J170" s="318"/>
      <c r="K170" s="318"/>
      <c r="L170" s="318"/>
      <c r="M170" s="318"/>
      <c r="N170" s="318"/>
      <c r="O170" s="318"/>
      <c r="P170" s="318"/>
      <c r="Q170" s="318"/>
      <c r="R170" s="318"/>
      <c r="S170" s="318"/>
      <c r="T170" s="318"/>
      <c r="U170" s="318"/>
      <c r="V170" s="318"/>
      <c r="W170" s="318"/>
      <c r="X170" s="318"/>
      <c r="Y170" s="318"/>
      <c r="Z170" s="318"/>
      <c r="AA170" s="318"/>
      <c r="AB170" s="318"/>
      <c r="AC170" s="79"/>
    </row>
    <row r="171" spans="2:29" x14ac:dyDescent="0.25">
      <c r="B171" s="198">
        <v>11</v>
      </c>
      <c r="C171" s="318"/>
      <c r="D171" s="318"/>
      <c r="E171" s="318"/>
      <c r="F171" s="318"/>
      <c r="G171" s="318"/>
      <c r="H171" s="318"/>
      <c r="I171" s="318"/>
      <c r="J171" s="318"/>
      <c r="K171" s="318"/>
      <c r="L171" s="318"/>
      <c r="M171" s="318"/>
      <c r="N171" s="318"/>
      <c r="O171" s="318"/>
      <c r="P171" s="318"/>
      <c r="Q171" s="318"/>
      <c r="R171" s="318"/>
      <c r="S171" s="318"/>
      <c r="T171" s="318"/>
      <c r="U171" s="318"/>
      <c r="V171" s="318"/>
      <c r="W171" s="318"/>
      <c r="X171" s="318"/>
      <c r="Y171" s="318"/>
      <c r="Z171" s="318"/>
      <c r="AA171" s="318"/>
      <c r="AB171" s="318"/>
      <c r="AC171" s="79"/>
    </row>
    <row r="172" spans="2:29" x14ac:dyDescent="0.25">
      <c r="B172" s="198"/>
      <c r="C172" s="318"/>
      <c r="D172" s="318"/>
      <c r="E172" s="318"/>
      <c r="F172" s="318"/>
      <c r="G172" s="318"/>
      <c r="H172" s="318"/>
      <c r="I172" s="318"/>
      <c r="J172" s="318"/>
      <c r="K172" s="318"/>
      <c r="L172" s="318"/>
      <c r="M172" s="318"/>
      <c r="N172" s="318"/>
      <c r="O172" s="318"/>
      <c r="P172" s="318"/>
      <c r="Q172" s="318"/>
      <c r="R172" s="318"/>
      <c r="S172" s="318"/>
      <c r="T172" s="318"/>
      <c r="U172" s="318"/>
      <c r="V172" s="318"/>
      <c r="W172" s="318"/>
      <c r="X172" s="318"/>
      <c r="Y172" s="318"/>
      <c r="Z172" s="318"/>
      <c r="AA172" s="318"/>
      <c r="AB172" s="318"/>
      <c r="AC172" s="79"/>
    </row>
    <row r="173" spans="2:29" x14ac:dyDescent="0.25">
      <c r="B173" s="8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1"/>
    </row>
    <row r="174" spans="2:29" x14ac:dyDescent="0.25">
      <c r="B174" s="360" t="s">
        <v>23</v>
      </c>
      <c r="C174" s="360"/>
      <c r="D174" s="360"/>
      <c r="E174" s="360"/>
      <c r="F174" s="360"/>
      <c r="G174" s="360"/>
      <c r="H174" s="360"/>
      <c r="I174" s="360"/>
      <c r="J174" s="360"/>
      <c r="K174" s="360"/>
      <c r="L174" s="360"/>
      <c r="M174" s="360"/>
      <c r="N174" s="360"/>
      <c r="O174" s="259"/>
      <c r="P174" s="259"/>
      <c r="Q174" s="259"/>
      <c r="R174" s="259"/>
      <c r="S174" s="4" t="s">
        <v>399</v>
      </c>
      <c r="T174" s="6"/>
      <c r="U174" s="6"/>
      <c r="V174" s="6"/>
      <c r="W174" s="6"/>
      <c r="X174" s="6"/>
      <c r="Y174" s="6"/>
      <c r="Z174" s="6"/>
      <c r="AA174" s="6"/>
      <c r="AB174" s="6"/>
    </row>
    <row r="175" spans="2:29" x14ac:dyDescent="0.25">
      <c r="B175" s="4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</row>
    <row r="176" spans="2:29" x14ac:dyDescent="0.25">
      <c r="B176" s="154" t="s">
        <v>15</v>
      </c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  <c r="AA176" s="154"/>
      <c r="AB176" s="154"/>
      <c r="AC176" s="6"/>
    </row>
    <row r="177" spans="2:29" x14ac:dyDescent="0.25">
      <c r="B177" s="3"/>
      <c r="C177" s="6"/>
      <c r="AC177" s="6"/>
    </row>
    <row r="178" spans="2:29" x14ac:dyDescent="0.25">
      <c r="B178" s="386" t="s">
        <v>400</v>
      </c>
      <c r="C178" s="387"/>
      <c r="D178" s="387"/>
      <c r="E178" s="387"/>
      <c r="F178" s="387"/>
      <c r="G178" s="387"/>
      <c r="H178" s="387"/>
      <c r="I178" s="387"/>
      <c r="J178" s="387"/>
      <c r="K178" s="387"/>
      <c r="L178" s="387"/>
      <c r="M178" s="387"/>
      <c r="N178" s="387"/>
      <c r="O178" s="387"/>
      <c r="P178" s="387"/>
      <c r="Q178" s="387"/>
      <c r="R178" s="387"/>
      <c r="S178" s="387"/>
      <c r="T178" s="387"/>
      <c r="U178" s="387"/>
      <c r="V178" s="387"/>
      <c r="W178" s="387"/>
      <c r="X178" s="387"/>
      <c r="Y178" s="387"/>
      <c r="Z178" s="387"/>
      <c r="AA178" s="387"/>
      <c r="AB178" s="388"/>
      <c r="AC178" s="10"/>
    </row>
    <row r="179" spans="2:29" x14ac:dyDescent="0.25">
      <c r="B179" s="389"/>
      <c r="C179" s="390"/>
      <c r="D179" s="390"/>
      <c r="E179" s="390"/>
      <c r="F179" s="390"/>
      <c r="G179" s="390"/>
      <c r="H179" s="390"/>
      <c r="I179" s="390"/>
      <c r="J179" s="390"/>
      <c r="K179" s="390"/>
      <c r="L179" s="390"/>
      <c r="M179" s="390"/>
      <c r="N179" s="390"/>
      <c r="O179" s="390"/>
      <c r="P179" s="390"/>
      <c r="Q179" s="390"/>
      <c r="R179" s="390"/>
      <c r="S179" s="390"/>
      <c r="T179" s="390"/>
      <c r="U179" s="390"/>
      <c r="V179" s="390"/>
      <c r="W179" s="390"/>
      <c r="X179" s="390"/>
      <c r="Y179" s="390"/>
      <c r="Z179" s="390"/>
      <c r="AA179" s="390"/>
      <c r="AB179" s="391"/>
      <c r="AC179" s="10"/>
    </row>
    <row r="180" spans="2:29" x14ac:dyDescent="0.25">
      <c r="B180" s="379" t="s">
        <v>11</v>
      </c>
      <c r="C180" s="379"/>
      <c r="D180" s="379"/>
      <c r="E180" s="379"/>
      <c r="F180" s="379"/>
      <c r="G180" s="379"/>
      <c r="H180" s="259"/>
      <c r="I180" s="259"/>
      <c r="J180" s="259"/>
      <c r="K180" s="259"/>
      <c r="L180" s="259"/>
      <c r="M180" s="259"/>
      <c r="N180" s="259"/>
      <c r="O180" s="259"/>
      <c r="P180" s="259"/>
      <c r="Q180" s="259"/>
      <c r="R180" s="259"/>
      <c r="S180" s="259"/>
      <c r="T180" s="259"/>
      <c r="U180" s="259"/>
      <c r="V180" s="259"/>
      <c r="W180" s="259"/>
      <c r="X180" s="259"/>
      <c r="Y180" s="259"/>
      <c r="Z180" s="259"/>
      <c r="AA180" s="259"/>
      <c r="AB180" s="259"/>
      <c r="AC180" s="10"/>
    </row>
    <row r="181" spans="2:29" x14ac:dyDescent="0.25">
      <c r="B181" s="379"/>
      <c r="C181" s="379"/>
      <c r="D181" s="379"/>
      <c r="E181" s="379"/>
      <c r="F181" s="379"/>
      <c r="G181" s="379"/>
      <c r="H181" s="259"/>
      <c r="I181" s="259"/>
      <c r="J181" s="259"/>
      <c r="K181" s="259"/>
      <c r="L181" s="259"/>
      <c r="M181" s="259"/>
      <c r="N181" s="259"/>
      <c r="O181" s="259"/>
      <c r="P181" s="259"/>
      <c r="Q181" s="259"/>
      <c r="R181" s="259"/>
      <c r="S181" s="259"/>
      <c r="T181" s="259"/>
      <c r="U181" s="259"/>
      <c r="V181" s="259"/>
      <c r="W181" s="259"/>
      <c r="X181" s="259"/>
      <c r="Y181" s="259"/>
      <c r="Z181" s="259"/>
      <c r="AA181" s="259"/>
      <c r="AB181" s="259"/>
      <c r="AC181" s="10"/>
    </row>
    <row r="182" spans="2:29" x14ac:dyDescent="0.25">
      <c r="B182" s="371" t="s">
        <v>12</v>
      </c>
      <c r="C182" s="378" t="s">
        <v>113</v>
      </c>
      <c r="D182" s="378"/>
      <c r="E182" s="378"/>
      <c r="F182" s="378"/>
      <c r="G182" s="378"/>
      <c r="H182" s="378"/>
      <c r="I182" s="378"/>
      <c r="J182" s="378"/>
      <c r="K182" s="378"/>
      <c r="L182" s="378"/>
      <c r="M182" s="378"/>
      <c r="N182" s="378" t="s">
        <v>114</v>
      </c>
      <c r="O182" s="371"/>
      <c r="P182" s="371"/>
      <c r="Q182" s="371"/>
      <c r="R182" s="371"/>
      <c r="S182" s="371"/>
      <c r="T182" s="371"/>
      <c r="U182" s="371"/>
      <c r="V182" s="371"/>
      <c r="W182" s="371"/>
      <c r="X182" s="371"/>
      <c r="Y182" s="283" t="s">
        <v>112</v>
      </c>
      <c r="Z182" s="283"/>
      <c r="AA182" s="283"/>
      <c r="AB182" s="283"/>
      <c r="AC182" s="10"/>
    </row>
    <row r="183" spans="2:29" x14ac:dyDescent="0.25">
      <c r="B183" s="371"/>
      <c r="C183" s="378"/>
      <c r="D183" s="378"/>
      <c r="E183" s="378"/>
      <c r="F183" s="378"/>
      <c r="G183" s="378"/>
      <c r="H183" s="378"/>
      <c r="I183" s="378"/>
      <c r="J183" s="378"/>
      <c r="K183" s="378"/>
      <c r="L183" s="378"/>
      <c r="M183" s="378"/>
      <c r="N183" s="371"/>
      <c r="O183" s="371"/>
      <c r="P183" s="371"/>
      <c r="Q183" s="371"/>
      <c r="R183" s="371"/>
      <c r="S183" s="371"/>
      <c r="T183" s="371"/>
      <c r="U183" s="371"/>
      <c r="V183" s="371"/>
      <c r="W183" s="371"/>
      <c r="X183" s="371"/>
      <c r="Y183" s="283"/>
      <c r="Z183" s="283"/>
      <c r="AA183" s="283"/>
      <c r="AB183" s="283"/>
      <c r="AC183" s="10"/>
    </row>
    <row r="184" spans="2:29" x14ac:dyDescent="0.25">
      <c r="B184" s="371"/>
      <c r="C184" s="378"/>
      <c r="D184" s="378"/>
      <c r="E184" s="378"/>
      <c r="F184" s="378"/>
      <c r="G184" s="378"/>
      <c r="H184" s="378"/>
      <c r="I184" s="378"/>
      <c r="J184" s="378"/>
      <c r="K184" s="378"/>
      <c r="L184" s="378"/>
      <c r="M184" s="378"/>
      <c r="N184" s="371"/>
      <c r="O184" s="371"/>
      <c r="P184" s="371"/>
      <c r="Q184" s="371"/>
      <c r="R184" s="371"/>
      <c r="S184" s="371"/>
      <c r="T184" s="371"/>
      <c r="U184" s="371"/>
      <c r="V184" s="371"/>
      <c r="W184" s="371"/>
      <c r="X184" s="371"/>
      <c r="Y184" s="283" t="s">
        <v>110</v>
      </c>
      <c r="Z184" s="283"/>
      <c r="AA184" s="283" t="s">
        <v>111</v>
      </c>
      <c r="AB184" s="283"/>
      <c r="AC184" s="10"/>
    </row>
    <row r="185" spans="2:29" x14ac:dyDescent="0.25">
      <c r="B185" s="371"/>
      <c r="C185" s="378"/>
      <c r="D185" s="378"/>
      <c r="E185" s="378"/>
      <c r="F185" s="378"/>
      <c r="G185" s="378"/>
      <c r="H185" s="378"/>
      <c r="I185" s="378"/>
      <c r="J185" s="378"/>
      <c r="K185" s="378"/>
      <c r="L185" s="378"/>
      <c r="M185" s="378"/>
      <c r="N185" s="371"/>
      <c r="O185" s="371"/>
      <c r="P185" s="371"/>
      <c r="Q185" s="371"/>
      <c r="R185" s="371"/>
      <c r="S185" s="371"/>
      <c r="T185" s="371"/>
      <c r="U185" s="371"/>
      <c r="V185" s="371"/>
      <c r="W185" s="371"/>
      <c r="X185" s="371"/>
      <c r="Y185" s="283"/>
      <c r="Z185" s="283"/>
      <c r="AA185" s="283"/>
      <c r="AB185" s="283"/>
      <c r="AC185" s="10"/>
    </row>
    <row r="186" spans="2:29" x14ac:dyDescent="0.25">
      <c r="B186" s="259">
        <v>1</v>
      </c>
      <c r="C186" s="258"/>
      <c r="D186" s="258"/>
      <c r="E186" s="258"/>
      <c r="F186" s="258"/>
      <c r="G186" s="258"/>
      <c r="H186" s="258"/>
      <c r="I186" s="258"/>
      <c r="J186" s="258"/>
      <c r="K186" s="258"/>
      <c r="L186" s="258"/>
      <c r="M186" s="258"/>
      <c r="N186" s="258"/>
      <c r="O186" s="258"/>
      <c r="P186" s="258"/>
      <c r="Q186" s="258"/>
      <c r="R186" s="258"/>
      <c r="S186" s="258"/>
      <c r="T186" s="258"/>
      <c r="U186" s="258"/>
      <c r="V186" s="258"/>
      <c r="W186" s="258"/>
      <c r="X186" s="258"/>
      <c r="Y186" s="259"/>
      <c r="Z186" s="259"/>
      <c r="AA186" s="259"/>
      <c r="AB186" s="259"/>
      <c r="AC186" s="10"/>
    </row>
    <row r="187" spans="2:29" x14ac:dyDescent="0.25">
      <c r="B187" s="259"/>
      <c r="C187" s="258"/>
      <c r="D187" s="258"/>
      <c r="E187" s="258"/>
      <c r="F187" s="258"/>
      <c r="G187" s="258"/>
      <c r="H187" s="258"/>
      <c r="I187" s="258"/>
      <c r="J187" s="258"/>
      <c r="K187" s="258"/>
      <c r="L187" s="258"/>
      <c r="M187" s="258"/>
      <c r="N187" s="258"/>
      <c r="O187" s="258"/>
      <c r="P187" s="258"/>
      <c r="Q187" s="258"/>
      <c r="R187" s="258"/>
      <c r="S187" s="258"/>
      <c r="T187" s="258"/>
      <c r="U187" s="258"/>
      <c r="V187" s="258"/>
      <c r="W187" s="258"/>
      <c r="X187" s="258"/>
      <c r="Y187" s="259"/>
      <c r="Z187" s="259"/>
      <c r="AA187" s="259"/>
      <c r="AB187" s="259"/>
      <c r="AC187" s="10"/>
    </row>
    <row r="188" spans="2:29" x14ac:dyDescent="0.25">
      <c r="B188" s="259">
        <v>2</v>
      </c>
      <c r="C188" s="258"/>
      <c r="D188" s="258"/>
      <c r="E188" s="258"/>
      <c r="F188" s="258"/>
      <c r="G188" s="258"/>
      <c r="H188" s="258"/>
      <c r="I188" s="258"/>
      <c r="J188" s="258"/>
      <c r="K188" s="258"/>
      <c r="L188" s="258"/>
      <c r="M188" s="258"/>
      <c r="N188" s="258"/>
      <c r="O188" s="258"/>
      <c r="P188" s="258"/>
      <c r="Q188" s="258"/>
      <c r="R188" s="258"/>
      <c r="S188" s="258"/>
      <c r="T188" s="258"/>
      <c r="U188" s="258"/>
      <c r="V188" s="258"/>
      <c r="W188" s="258"/>
      <c r="X188" s="258"/>
      <c r="Y188" s="259"/>
      <c r="Z188" s="259"/>
      <c r="AA188" s="259"/>
      <c r="AB188" s="259"/>
      <c r="AC188" s="8"/>
    </row>
    <row r="189" spans="2:29" x14ac:dyDescent="0.25">
      <c r="B189" s="259"/>
      <c r="C189" s="258"/>
      <c r="D189" s="258"/>
      <c r="E189" s="258"/>
      <c r="F189" s="258"/>
      <c r="G189" s="258"/>
      <c r="H189" s="258"/>
      <c r="I189" s="258"/>
      <c r="J189" s="258"/>
      <c r="K189" s="258"/>
      <c r="L189" s="258"/>
      <c r="M189" s="258"/>
      <c r="N189" s="258"/>
      <c r="O189" s="258"/>
      <c r="P189" s="258"/>
      <c r="Q189" s="258"/>
      <c r="R189" s="258"/>
      <c r="S189" s="258"/>
      <c r="T189" s="258"/>
      <c r="U189" s="258"/>
      <c r="V189" s="258"/>
      <c r="W189" s="258"/>
      <c r="X189" s="258"/>
      <c r="Y189" s="259"/>
      <c r="Z189" s="259"/>
      <c r="AA189" s="259"/>
      <c r="AB189" s="259"/>
      <c r="AC189" s="8"/>
    </row>
    <row r="190" spans="2:29" x14ac:dyDescent="0.25">
      <c r="B190" s="259">
        <v>3</v>
      </c>
      <c r="C190" s="258"/>
      <c r="D190" s="258"/>
      <c r="E190" s="258"/>
      <c r="F190" s="258"/>
      <c r="G190" s="258"/>
      <c r="H190" s="258"/>
      <c r="I190" s="258"/>
      <c r="J190" s="258"/>
      <c r="K190" s="258"/>
      <c r="L190" s="258"/>
      <c r="M190" s="258"/>
      <c r="N190" s="258"/>
      <c r="O190" s="258"/>
      <c r="P190" s="258"/>
      <c r="Q190" s="258"/>
      <c r="R190" s="258"/>
      <c r="S190" s="258"/>
      <c r="T190" s="258"/>
      <c r="U190" s="258"/>
      <c r="V190" s="258"/>
      <c r="W190" s="258"/>
      <c r="X190" s="258"/>
      <c r="Y190" s="259"/>
      <c r="Z190" s="259"/>
      <c r="AA190" s="259"/>
      <c r="AB190" s="259"/>
      <c r="AC190" s="8"/>
    </row>
    <row r="191" spans="2:29" x14ac:dyDescent="0.25">
      <c r="B191" s="259"/>
      <c r="C191" s="258"/>
      <c r="D191" s="258"/>
      <c r="E191" s="258"/>
      <c r="F191" s="258"/>
      <c r="G191" s="258"/>
      <c r="H191" s="258"/>
      <c r="I191" s="258"/>
      <c r="J191" s="258"/>
      <c r="K191" s="258"/>
      <c r="L191" s="258"/>
      <c r="M191" s="258"/>
      <c r="N191" s="258"/>
      <c r="O191" s="258"/>
      <c r="P191" s="258"/>
      <c r="Q191" s="258"/>
      <c r="R191" s="258"/>
      <c r="S191" s="258"/>
      <c r="T191" s="258"/>
      <c r="U191" s="258"/>
      <c r="V191" s="258"/>
      <c r="W191" s="258"/>
      <c r="X191" s="258"/>
      <c r="Y191" s="259"/>
      <c r="Z191" s="259"/>
      <c r="AA191" s="259"/>
      <c r="AB191" s="259"/>
      <c r="AC191" s="8"/>
    </row>
    <row r="192" spans="2:29" x14ac:dyDescent="0.25">
      <c r="B192" s="3"/>
      <c r="C192" s="6"/>
    </row>
    <row r="193" spans="2:30" x14ac:dyDescent="0.2">
      <c r="B193" s="385" t="s">
        <v>405</v>
      </c>
      <c r="C193" s="385"/>
      <c r="D193" s="385"/>
      <c r="E193" s="385"/>
      <c r="F193" s="385"/>
      <c r="G193" s="385"/>
      <c r="H193" s="385"/>
      <c r="I193" s="385"/>
      <c r="J193" s="385"/>
      <c r="K193" s="385"/>
      <c r="L193" s="385"/>
      <c r="M193" s="385"/>
      <c r="N193" s="385"/>
      <c r="O193" s="385"/>
      <c r="P193" s="385"/>
      <c r="Q193" s="385"/>
      <c r="R193" s="385"/>
      <c r="S193" s="385"/>
      <c r="T193" s="385"/>
      <c r="U193" s="385"/>
      <c r="V193" s="385"/>
      <c r="W193" s="385"/>
      <c r="X193" s="385"/>
      <c r="Y193" s="385"/>
      <c r="Z193" s="385"/>
      <c r="AA193" s="385"/>
      <c r="AB193" s="385"/>
      <c r="AC193" s="28"/>
    </row>
    <row r="194" spans="2:30" x14ac:dyDescent="0.2">
      <c r="B194" s="385"/>
      <c r="C194" s="385"/>
      <c r="D194" s="385"/>
      <c r="E194" s="385"/>
      <c r="F194" s="385"/>
      <c r="G194" s="385"/>
      <c r="H194" s="385"/>
      <c r="I194" s="385"/>
      <c r="J194" s="385"/>
      <c r="K194" s="385"/>
      <c r="L194" s="385"/>
      <c r="M194" s="385"/>
      <c r="N194" s="385"/>
      <c r="O194" s="385"/>
      <c r="P194" s="385"/>
      <c r="Q194" s="385"/>
      <c r="R194" s="385"/>
      <c r="S194" s="385"/>
      <c r="T194" s="385"/>
      <c r="U194" s="385"/>
      <c r="V194" s="385"/>
      <c r="W194" s="385"/>
      <c r="X194" s="385"/>
      <c r="Y194" s="385"/>
      <c r="Z194" s="385"/>
      <c r="AA194" s="385"/>
      <c r="AB194" s="385"/>
      <c r="AC194" s="28"/>
    </row>
    <row r="195" spans="2:30" ht="14.25" customHeight="1" x14ac:dyDescent="0.2">
      <c r="B195" s="257" t="s">
        <v>102</v>
      </c>
      <c r="C195" s="379"/>
      <c r="D195" s="379"/>
      <c r="E195" s="379"/>
      <c r="F195" s="379"/>
      <c r="G195" s="379"/>
      <c r="H195" s="379"/>
      <c r="I195" s="318"/>
      <c r="J195" s="318"/>
      <c r="K195" s="318"/>
      <c r="L195" s="318"/>
      <c r="M195" s="318"/>
      <c r="N195" s="318"/>
      <c r="O195" s="318"/>
      <c r="P195" s="318"/>
      <c r="Q195" s="318"/>
      <c r="R195" s="318"/>
      <c r="S195" s="378" t="s">
        <v>104</v>
      </c>
      <c r="T195" s="378"/>
      <c r="U195" s="378"/>
      <c r="V195" s="378"/>
      <c r="W195" s="318"/>
      <c r="X195" s="318"/>
      <c r="Y195" s="318"/>
      <c r="Z195" s="318"/>
      <c r="AA195" s="318"/>
      <c r="AB195" s="318"/>
      <c r="AC195" s="28"/>
    </row>
    <row r="196" spans="2:30" x14ac:dyDescent="0.2">
      <c r="B196" s="379"/>
      <c r="C196" s="379"/>
      <c r="D196" s="379"/>
      <c r="E196" s="379"/>
      <c r="F196" s="379"/>
      <c r="G196" s="379"/>
      <c r="H196" s="379"/>
      <c r="I196" s="318"/>
      <c r="J196" s="318"/>
      <c r="K196" s="318"/>
      <c r="L196" s="318"/>
      <c r="M196" s="318"/>
      <c r="N196" s="318"/>
      <c r="O196" s="318"/>
      <c r="P196" s="318"/>
      <c r="Q196" s="318"/>
      <c r="R196" s="318"/>
      <c r="S196" s="378"/>
      <c r="T196" s="378"/>
      <c r="U196" s="378"/>
      <c r="V196" s="378"/>
      <c r="W196" s="318"/>
      <c r="X196" s="318"/>
      <c r="Y196" s="318"/>
      <c r="Z196" s="318"/>
      <c r="AA196" s="318"/>
      <c r="AB196" s="318"/>
      <c r="AC196" s="28"/>
    </row>
    <row r="197" spans="2:30" ht="14.25" customHeight="1" x14ac:dyDescent="0.2">
      <c r="B197" s="257" t="s">
        <v>103</v>
      </c>
      <c r="C197" s="379"/>
      <c r="D197" s="379"/>
      <c r="E197" s="379"/>
      <c r="F197" s="379"/>
      <c r="G197" s="379"/>
      <c r="H197" s="379"/>
      <c r="I197" s="259"/>
      <c r="J197" s="259"/>
      <c r="K197" s="259"/>
      <c r="L197" s="259"/>
      <c r="M197" s="259"/>
      <c r="N197" s="259"/>
      <c r="O197" s="259"/>
      <c r="P197" s="378" t="s">
        <v>105</v>
      </c>
      <c r="Q197" s="378"/>
      <c r="R197" s="378"/>
      <c r="S197" s="378"/>
      <c r="T197" s="378"/>
      <c r="U197" s="378"/>
      <c r="V197" s="318"/>
      <c r="W197" s="318"/>
      <c r="X197" s="318"/>
      <c r="Y197" s="318"/>
      <c r="Z197" s="318"/>
      <c r="AA197" s="318"/>
      <c r="AB197" s="318"/>
      <c r="AC197" s="28"/>
    </row>
    <row r="198" spans="2:30" x14ac:dyDescent="0.2">
      <c r="B198" s="379"/>
      <c r="C198" s="379"/>
      <c r="D198" s="379"/>
      <c r="E198" s="379"/>
      <c r="F198" s="379"/>
      <c r="G198" s="379"/>
      <c r="H198" s="379"/>
      <c r="I198" s="259"/>
      <c r="J198" s="259"/>
      <c r="K198" s="259"/>
      <c r="L198" s="259"/>
      <c r="M198" s="259"/>
      <c r="N198" s="259"/>
      <c r="O198" s="259"/>
      <c r="P198" s="378"/>
      <c r="Q198" s="378"/>
      <c r="R198" s="378"/>
      <c r="S198" s="378"/>
      <c r="T198" s="378"/>
      <c r="U198" s="378"/>
      <c r="V198" s="318"/>
      <c r="W198" s="318"/>
      <c r="X198" s="318"/>
      <c r="Y198" s="318"/>
      <c r="Z198" s="318"/>
      <c r="AA198" s="318"/>
      <c r="AB198" s="318"/>
      <c r="AC198" s="28"/>
    </row>
    <row r="199" spans="2:30" x14ac:dyDescent="0.2">
      <c r="B199" s="257" t="s">
        <v>106</v>
      </c>
      <c r="C199" s="379"/>
      <c r="D199" s="379"/>
      <c r="E199" s="379"/>
      <c r="F199" s="379"/>
      <c r="G199" s="379"/>
      <c r="H199" s="379"/>
      <c r="I199" s="380"/>
      <c r="J199" s="380"/>
      <c r="K199" s="380"/>
      <c r="L199" s="380"/>
      <c r="M199" s="380"/>
      <c r="N199" s="380"/>
      <c r="O199" s="380"/>
      <c r="P199" s="380"/>
      <c r="Q199" s="380"/>
      <c r="R199" s="380"/>
      <c r="S199" s="380"/>
      <c r="T199" s="380"/>
      <c r="U199" s="380"/>
      <c r="V199" s="380"/>
      <c r="W199" s="380"/>
      <c r="X199" s="380"/>
      <c r="Y199" s="380"/>
      <c r="Z199" s="380"/>
      <c r="AA199" s="380"/>
      <c r="AB199" s="380"/>
      <c r="AC199" s="28"/>
    </row>
    <row r="200" spans="2:30" x14ac:dyDescent="0.2">
      <c r="B200" s="379"/>
      <c r="C200" s="379"/>
      <c r="D200" s="379"/>
      <c r="E200" s="379"/>
      <c r="F200" s="379"/>
      <c r="G200" s="379"/>
      <c r="H200" s="379"/>
      <c r="I200" s="380"/>
      <c r="J200" s="380"/>
      <c r="K200" s="380"/>
      <c r="L200" s="380"/>
      <c r="M200" s="380"/>
      <c r="N200" s="380"/>
      <c r="O200" s="380"/>
      <c r="P200" s="380"/>
      <c r="Q200" s="380"/>
      <c r="R200" s="380"/>
      <c r="S200" s="380"/>
      <c r="T200" s="380"/>
      <c r="U200" s="380"/>
      <c r="V200" s="380"/>
      <c r="W200" s="380"/>
      <c r="X200" s="380"/>
      <c r="Y200" s="380"/>
      <c r="Z200" s="380"/>
      <c r="AA200" s="380"/>
      <c r="AB200" s="380"/>
      <c r="AC200" s="28"/>
    </row>
    <row r="201" spans="2:30" x14ac:dyDescent="0.25">
      <c r="B201" s="3"/>
      <c r="C201" s="6"/>
      <c r="AC201" s="6"/>
    </row>
    <row r="202" spans="2:30" x14ac:dyDescent="0.25">
      <c r="B202" s="381" t="s">
        <v>93</v>
      </c>
      <c r="C202" s="373"/>
      <c r="D202" s="373"/>
      <c r="E202" s="373"/>
      <c r="F202" s="373"/>
      <c r="G202" s="373"/>
      <c r="H202" s="373"/>
      <c r="I202" s="373"/>
      <c r="J202" s="373"/>
      <c r="K202" s="373"/>
      <c r="L202" s="373"/>
      <c r="M202" s="373"/>
      <c r="N202" s="373"/>
      <c r="O202" s="373"/>
      <c r="P202" s="373"/>
      <c r="Q202" s="373"/>
      <c r="R202" s="373"/>
      <c r="S202" s="373"/>
      <c r="T202" s="373"/>
      <c r="U202" s="373"/>
      <c r="V202" s="373"/>
      <c r="W202" s="373"/>
      <c r="X202" s="373"/>
      <c r="Y202" s="373"/>
      <c r="Z202" s="373"/>
      <c r="AA202" s="373"/>
      <c r="AB202" s="374"/>
    </row>
    <row r="203" spans="2:30" x14ac:dyDescent="0.25">
      <c r="B203" s="375"/>
      <c r="C203" s="376"/>
      <c r="D203" s="376"/>
      <c r="E203" s="376"/>
      <c r="F203" s="376"/>
      <c r="G203" s="376"/>
      <c r="H203" s="376"/>
      <c r="I203" s="376"/>
      <c r="J203" s="376"/>
      <c r="K203" s="376"/>
      <c r="L203" s="376"/>
      <c r="M203" s="376"/>
      <c r="N203" s="376"/>
      <c r="O203" s="376"/>
      <c r="P203" s="376"/>
      <c r="Q203" s="376"/>
      <c r="R203" s="376"/>
      <c r="S203" s="376"/>
      <c r="T203" s="376"/>
      <c r="U203" s="376"/>
      <c r="V203" s="376"/>
      <c r="W203" s="376"/>
      <c r="X203" s="376"/>
      <c r="Y203" s="376"/>
      <c r="Z203" s="376"/>
      <c r="AA203" s="376"/>
      <c r="AB203" s="377"/>
    </row>
    <row r="204" spans="2:30" x14ac:dyDescent="0.25">
      <c r="B204" s="382" t="s">
        <v>12</v>
      </c>
      <c r="C204" s="378" t="s">
        <v>11</v>
      </c>
      <c r="D204" s="378"/>
      <c r="E204" s="378"/>
      <c r="F204" s="378"/>
      <c r="G204" s="378"/>
      <c r="H204" s="378" t="s">
        <v>108</v>
      </c>
      <c r="I204" s="378"/>
      <c r="J204" s="378"/>
      <c r="K204" s="378"/>
      <c r="L204" s="378"/>
      <c r="M204" s="378"/>
      <c r="N204" s="378"/>
      <c r="O204" s="371" t="s">
        <v>107</v>
      </c>
      <c r="P204" s="371"/>
      <c r="Q204" s="371"/>
      <c r="R204" s="371"/>
      <c r="S204" s="371"/>
      <c r="T204" s="371"/>
      <c r="U204" s="371"/>
      <c r="V204" s="378" t="s">
        <v>109</v>
      </c>
      <c r="W204" s="378"/>
      <c r="X204" s="378"/>
      <c r="Y204" s="283" t="s">
        <v>112</v>
      </c>
      <c r="Z204" s="283"/>
      <c r="AA204" s="283"/>
      <c r="AB204" s="283"/>
      <c r="AC204" s="84"/>
    </row>
    <row r="205" spans="2:30" x14ac:dyDescent="0.25">
      <c r="B205" s="383"/>
      <c r="C205" s="378"/>
      <c r="D205" s="378"/>
      <c r="E205" s="378"/>
      <c r="F205" s="378"/>
      <c r="G205" s="378"/>
      <c r="H205" s="378"/>
      <c r="I205" s="378"/>
      <c r="J205" s="378"/>
      <c r="K205" s="378"/>
      <c r="L205" s="378"/>
      <c r="M205" s="378"/>
      <c r="N205" s="378"/>
      <c r="O205" s="371"/>
      <c r="P205" s="371"/>
      <c r="Q205" s="371"/>
      <c r="R205" s="371"/>
      <c r="S205" s="371"/>
      <c r="T205" s="371"/>
      <c r="U205" s="371"/>
      <c r="V205" s="378"/>
      <c r="W205" s="378"/>
      <c r="X205" s="378"/>
      <c r="Y205" s="283"/>
      <c r="Z205" s="283"/>
      <c r="AA205" s="283"/>
      <c r="AB205" s="283"/>
      <c r="AC205" s="84"/>
    </row>
    <row r="206" spans="2:30" x14ac:dyDescent="0.25">
      <c r="B206" s="383"/>
      <c r="C206" s="378"/>
      <c r="D206" s="378"/>
      <c r="E206" s="378"/>
      <c r="F206" s="378"/>
      <c r="G206" s="378"/>
      <c r="H206" s="378"/>
      <c r="I206" s="378"/>
      <c r="J206" s="378"/>
      <c r="K206" s="378"/>
      <c r="L206" s="378"/>
      <c r="M206" s="378"/>
      <c r="N206" s="378"/>
      <c r="O206" s="371"/>
      <c r="P206" s="371"/>
      <c r="Q206" s="371"/>
      <c r="R206" s="371"/>
      <c r="S206" s="371"/>
      <c r="T206" s="371"/>
      <c r="U206" s="371"/>
      <c r="V206" s="378"/>
      <c r="W206" s="378"/>
      <c r="X206" s="378"/>
      <c r="Y206" s="283" t="s">
        <v>110</v>
      </c>
      <c r="Z206" s="283"/>
      <c r="AA206" s="283" t="s">
        <v>111</v>
      </c>
      <c r="AB206" s="283"/>
      <c r="AC206" s="84"/>
    </row>
    <row r="207" spans="2:30" x14ac:dyDescent="0.25">
      <c r="B207" s="384"/>
      <c r="C207" s="378"/>
      <c r="D207" s="378"/>
      <c r="E207" s="378"/>
      <c r="F207" s="378"/>
      <c r="G207" s="378"/>
      <c r="H207" s="378"/>
      <c r="I207" s="378"/>
      <c r="J207" s="378"/>
      <c r="K207" s="378"/>
      <c r="L207" s="378"/>
      <c r="M207" s="378"/>
      <c r="N207" s="378"/>
      <c r="O207" s="371"/>
      <c r="P207" s="371"/>
      <c r="Q207" s="371"/>
      <c r="R207" s="371"/>
      <c r="S207" s="371"/>
      <c r="T207" s="371"/>
      <c r="U207" s="371"/>
      <c r="V207" s="378"/>
      <c r="W207" s="378"/>
      <c r="X207" s="378"/>
      <c r="Y207" s="283"/>
      <c r="Z207" s="283"/>
      <c r="AA207" s="283"/>
      <c r="AB207" s="283"/>
      <c r="AC207" s="84"/>
    </row>
    <row r="208" spans="2:30" ht="28.5" x14ac:dyDescent="0.25">
      <c r="B208" s="122">
        <v>1</v>
      </c>
      <c r="C208" s="318"/>
      <c r="D208" s="318"/>
      <c r="E208" s="318"/>
      <c r="F208" s="318"/>
      <c r="G208" s="318"/>
      <c r="H208" s="318"/>
      <c r="I208" s="318"/>
      <c r="J208" s="318"/>
      <c r="K208" s="318"/>
      <c r="L208" s="318"/>
      <c r="M208" s="318"/>
      <c r="N208" s="318"/>
      <c r="O208" s="258"/>
      <c r="P208" s="258"/>
      <c r="Q208" s="258"/>
      <c r="R208" s="258"/>
      <c r="S208" s="258"/>
      <c r="T208" s="258"/>
      <c r="U208" s="258"/>
      <c r="V208" s="318"/>
      <c r="W208" s="318"/>
      <c r="X208" s="318"/>
      <c r="Y208" s="318"/>
      <c r="Z208" s="318"/>
      <c r="AA208" s="318"/>
      <c r="AB208" s="318"/>
      <c r="AC208" s="121"/>
      <c r="AD208" s="110" t="s">
        <v>387</v>
      </c>
    </row>
    <row r="209" spans="2:30" ht="28.5" x14ac:dyDescent="0.25">
      <c r="B209" s="122">
        <v>2</v>
      </c>
      <c r="C209" s="318"/>
      <c r="D209" s="318"/>
      <c r="E209" s="318"/>
      <c r="F209" s="318"/>
      <c r="G209" s="318"/>
      <c r="H209" s="318"/>
      <c r="I209" s="318"/>
      <c r="J209" s="318"/>
      <c r="K209" s="318"/>
      <c r="L209" s="318"/>
      <c r="M209" s="318"/>
      <c r="N209" s="318"/>
      <c r="O209" s="258"/>
      <c r="P209" s="258"/>
      <c r="Q209" s="258"/>
      <c r="R209" s="258"/>
      <c r="S209" s="258"/>
      <c r="T209" s="258"/>
      <c r="U209" s="258"/>
      <c r="V209" s="318"/>
      <c r="W209" s="318"/>
      <c r="X209" s="318"/>
      <c r="Y209" s="318"/>
      <c r="Z209" s="318"/>
      <c r="AA209" s="318"/>
      <c r="AB209" s="318"/>
      <c r="AC209" s="81"/>
      <c r="AD209" s="110" t="s">
        <v>387</v>
      </c>
    </row>
    <row r="210" spans="2:30" ht="28.5" x14ac:dyDescent="0.25">
      <c r="B210" s="122">
        <v>3</v>
      </c>
      <c r="C210" s="318"/>
      <c r="D210" s="318"/>
      <c r="E210" s="318"/>
      <c r="F210" s="318"/>
      <c r="G210" s="318"/>
      <c r="H210" s="318"/>
      <c r="I210" s="318"/>
      <c r="J210" s="318"/>
      <c r="K210" s="318"/>
      <c r="L210" s="318"/>
      <c r="M210" s="318"/>
      <c r="N210" s="318"/>
      <c r="O210" s="258"/>
      <c r="P210" s="258"/>
      <c r="Q210" s="258"/>
      <c r="R210" s="258"/>
      <c r="S210" s="258"/>
      <c r="T210" s="258"/>
      <c r="U210" s="258"/>
      <c r="V210" s="318"/>
      <c r="W210" s="318"/>
      <c r="X210" s="318"/>
      <c r="Y210" s="318"/>
      <c r="Z210" s="318"/>
      <c r="AA210" s="318"/>
      <c r="AB210" s="318"/>
      <c r="AC210" s="81"/>
      <c r="AD210" s="110" t="s">
        <v>387</v>
      </c>
    </row>
    <row r="211" spans="2:30" ht="28.5" x14ac:dyDescent="0.25">
      <c r="B211" s="122">
        <v>4</v>
      </c>
      <c r="C211" s="318"/>
      <c r="D211" s="318"/>
      <c r="E211" s="318"/>
      <c r="F211" s="318"/>
      <c r="G211" s="318"/>
      <c r="H211" s="318"/>
      <c r="I211" s="318"/>
      <c r="J211" s="318"/>
      <c r="K211" s="318"/>
      <c r="L211" s="318"/>
      <c r="M211" s="318"/>
      <c r="N211" s="318"/>
      <c r="O211" s="258"/>
      <c r="P211" s="258"/>
      <c r="Q211" s="258"/>
      <c r="R211" s="258"/>
      <c r="S211" s="258"/>
      <c r="T211" s="258"/>
      <c r="U211" s="258"/>
      <c r="V211" s="318"/>
      <c r="W211" s="318"/>
      <c r="X211" s="318"/>
      <c r="Y211" s="318"/>
      <c r="Z211" s="318"/>
      <c r="AA211" s="318"/>
      <c r="AB211" s="318"/>
      <c r="AC211" s="81"/>
      <c r="AD211" s="110" t="s">
        <v>387</v>
      </c>
    </row>
    <row r="212" spans="2:30" ht="28.5" x14ac:dyDescent="0.25">
      <c r="B212" s="122">
        <v>5</v>
      </c>
      <c r="C212" s="318"/>
      <c r="D212" s="318"/>
      <c r="E212" s="318"/>
      <c r="F212" s="318"/>
      <c r="G212" s="318"/>
      <c r="H212" s="318"/>
      <c r="I212" s="318"/>
      <c r="J212" s="318"/>
      <c r="K212" s="318"/>
      <c r="L212" s="318"/>
      <c r="M212" s="318"/>
      <c r="N212" s="318"/>
      <c r="O212" s="258"/>
      <c r="P212" s="258"/>
      <c r="Q212" s="258"/>
      <c r="R212" s="258"/>
      <c r="S212" s="258"/>
      <c r="T212" s="258"/>
      <c r="U212" s="258"/>
      <c r="V212" s="318"/>
      <c r="W212" s="318"/>
      <c r="X212" s="318"/>
      <c r="Y212" s="318"/>
      <c r="Z212" s="318"/>
      <c r="AA212" s="318"/>
      <c r="AB212" s="318"/>
      <c r="AC212" s="81"/>
      <c r="AD212" s="110" t="s">
        <v>387</v>
      </c>
    </row>
    <row r="213" spans="2:30" ht="28.5" x14ac:dyDescent="0.25">
      <c r="B213" s="122">
        <v>6</v>
      </c>
      <c r="C213" s="318"/>
      <c r="D213" s="318"/>
      <c r="E213" s="318"/>
      <c r="F213" s="318"/>
      <c r="G213" s="318"/>
      <c r="H213" s="318"/>
      <c r="I213" s="318"/>
      <c r="J213" s="318"/>
      <c r="K213" s="318"/>
      <c r="L213" s="318"/>
      <c r="M213" s="318"/>
      <c r="N213" s="318"/>
      <c r="O213" s="258"/>
      <c r="P213" s="258"/>
      <c r="Q213" s="258"/>
      <c r="R213" s="258"/>
      <c r="S213" s="258"/>
      <c r="T213" s="258"/>
      <c r="U213" s="258"/>
      <c r="V213" s="318"/>
      <c r="W213" s="318"/>
      <c r="X213" s="318"/>
      <c r="Y213" s="318"/>
      <c r="Z213" s="318"/>
      <c r="AA213" s="318"/>
      <c r="AB213" s="318"/>
      <c r="AC213" s="81"/>
      <c r="AD213" s="110" t="s">
        <v>387</v>
      </c>
    </row>
    <row r="214" spans="2:30" ht="28.5" x14ac:dyDescent="0.25">
      <c r="B214" s="122">
        <v>7</v>
      </c>
      <c r="C214" s="318"/>
      <c r="D214" s="318"/>
      <c r="E214" s="318"/>
      <c r="F214" s="318"/>
      <c r="G214" s="318"/>
      <c r="H214" s="318"/>
      <c r="I214" s="318"/>
      <c r="J214" s="318"/>
      <c r="K214" s="318"/>
      <c r="L214" s="318"/>
      <c r="M214" s="318"/>
      <c r="N214" s="318"/>
      <c r="O214" s="258"/>
      <c r="P214" s="258"/>
      <c r="Q214" s="258"/>
      <c r="R214" s="258"/>
      <c r="S214" s="258"/>
      <c r="T214" s="258"/>
      <c r="U214" s="258"/>
      <c r="V214" s="318"/>
      <c r="W214" s="318"/>
      <c r="X214" s="318"/>
      <c r="Y214" s="318"/>
      <c r="Z214" s="318"/>
      <c r="AA214" s="318"/>
      <c r="AB214" s="318"/>
      <c r="AC214" s="81"/>
      <c r="AD214" s="110" t="s">
        <v>387</v>
      </c>
    </row>
    <row r="215" spans="2:30" ht="28.5" x14ac:dyDescent="0.25">
      <c r="B215" s="122">
        <v>8</v>
      </c>
      <c r="C215" s="318"/>
      <c r="D215" s="318"/>
      <c r="E215" s="318"/>
      <c r="F215" s="318"/>
      <c r="G215" s="318"/>
      <c r="H215" s="318"/>
      <c r="I215" s="318"/>
      <c r="J215" s="318"/>
      <c r="K215" s="318"/>
      <c r="L215" s="318"/>
      <c r="M215" s="318"/>
      <c r="N215" s="318"/>
      <c r="O215" s="258"/>
      <c r="P215" s="258"/>
      <c r="Q215" s="258"/>
      <c r="R215" s="258"/>
      <c r="S215" s="258"/>
      <c r="T215" s="258"/>
      <c r="U215" s="258"/>
      <c r="V215" s="318"/>
      <c r="W215" s="318"/>
      <c r="X215" s="318"/>
      <c r="Y215" s="318"/>
      <c r="Z215" s="318"/>
      <c r="AA215" s="318"/>
      <c r="AB215" s="318"/>
      <c r="AC215" s="81"/>
      <c r="AD215" s="110" t="s">
        <v>387</v>
      </c>
    </row>
    <row r="216" spans="2:30" ht="28.5" x14ac:dyDescent="0.25">
      <c r="B216" s="122">
        <v>9</v>
      </c>
      <c r="C216" s="318"/>
      <c r="D216" s="318"/>
      <c r="E216" s="318"/>
      <c r="F216" s="318"/>
      <c r="G216" s="318"/>
      <c r="H216" s="318"/>
      <c r="I216" s="318"/>
      <c r="J216" s="318"/>
      <c r="K216" s="318"/>
      <c r="L216" s="318"/>
      <c r="M216" s="318"/>
      <c r="N216" s="318"/>
      <c r="O216" s="258"/>
      <c r="P216" s="258"/>
      <c r="Q216" s="258"/>
      <c r="R216" s="258"/>
      <c r="S216" s="258"/>
      <c r="T216" s="258"/>
      <c r="U216" s="258"/>
      <c r="V216" s="318"/>
      <c r="W216" s="318"/>
      <c r="X216" s="318"/>
      <c r="Y216" s="318"/>
      <c r="Z216" s="318"/>
      <c r="AA216" s="318"/>
      <c r="AB216" s="318"/>
      <c r="AC216" s="81"/>
      <c r="AD216" s="110" t="s">
        <v>387</v>
      </c>
    </row>
    <row r="217" spans="2:30" ht="28.5" x14ac:dyDescent="0.25">
      <c r="B217" s="122">
        <v>10</v>
      </c>
      <c r="C217" s="318"/>
      <c r="D217" s="318"/>
      <c r="E217" s="318"/>
      <c r="F217" s="318"/>
      <c r="G217" s="318"/>
      <c r="H217" s="318"/>
      <c r="I217" s="318"/>
      <c r="J217" s="318"/>
      <c r="K217" s="318"/>
      <c r="L217" s="318"/>
      <c r="M217" s="318"/>
      <c r="N217" s="318"/>
      <c r="O217" s="258"/>
      <c r="P217" s="258"/>
      <c r="Q217" s="258"/>
      <c r="R217" s="258"/>
      <c r="S217" s="258"/>
      <c r="T217" s="258"/>
      <c r="U217" s="258"/>
      <c r="V217" s="318"/>
      <c r="W217" s="318"/>
      <c r="X217" s="318"/>
      <c r="Y217" s="318"/>
      <c r="Z217" s="318"/>
      <c r="AA217" s="318"/>
      <c r="AB217" s="318"/>
      <c r="AC217" s="81"/>
      <c r="AD217" s="110" t="s">
        <v>387</v>
      </c>
    </row>
    <row r="218" spans="2:30" ht="28.5" x14ac:dyDescent="0.25">
      <c r="B218" s="122">
        <v>11</v>
      </c>
      <c r="C218" s="318"/>
      <c r="D218" s="318"/>
      <c r="E218" s="318"/>
      <c r="F218" s="318"/>
      <c r="G218" s="318"/>
      <c r="H218" s="318"/>
      <c r="I218" s="318"/>
      <c r="J218" s="318"/>
      <c r="K218" s="318"/>
      <c r="L218" s="318"/>
      <c r="M218" s="318"/>
      <c r="N218" s="318"/>
      <c r="O218" s="258"/>
      <c r="P218" s="258"/>
      <c r="Q218" s="258"/>
      <c r="R218" s="258"/>
      <c r="S218" s="258"/>
      <c r="T218" s="258"/>
      <c r="U218" s="258"/>
      <c r="V218" s="318"/>
      <c r="W218" s="318"/>
      <c r="X218" s="318"/>
      <c r="Y218" s="318"/>
      <c r="Z218" s="318"/>
      <c r="AA218" s="318"/>
      <c r="AB218" s="318"/>
      <c r="AC218" s="81"/>
      <c r="AD218" s="110" t="s">
        <v>387</v>
      </c>
    </row>
    <row r="219" spans="2:30" ht="28.5" x14ac:dyDescent="0.25">
      <c r="B219" s="122">
        <v>12</v>
      </c>
      <c r="C219" s="318"/>
      <c r="D219" s="318"/>
      <c r="E219" s="318"/>
      <c r="F219" s="318"/>
      <c r="G219" s="318"/>
      <c r="H219" s="318"/>
      <c r="I219" s="318"/>
      <c r="J219" s="318"/>
      <c r="K219" s="318"/>
      <c r="L219" s="318"/>
      <c r="M219" s="318"/>
      <c r="N219" s="318"/>
      <c r="O219" s="258"/>
      <c r="P219" s="258"/>
      <c r="Q219" s="258"/>
      <c r="R219" s="258"/>
      <c r="S219" s="258"/>
      <c r="T219" s="258"/>
      <c r="U219" s="258"/>
      <c r="V219" s="318"/>
      <c r="W219" s="318"/>
      <c r="X219" s="318"/>
      <c r="Y219" s="318"/>
      <c r="Z219" s="318"/>
      <c r="AA219" s="318"/>
      <c r="AB219" s="318"/>
      <c r="AC219" s="81"/>
      <c r="AD219" s="110" t="s">
        <v>387</v>
      </c>
    </row>
    <row r="220" spans="2:30" ht="28.5" x14ac:dyDescent="0.25">
      <c r="B220" s="122">
        <v>13</v>
      </c>
      <c r="C220" s="318"/>
      <c r="D220" s="318"/>
      <c r="E220" s="318"/>
      <c r="F220" s="318"/>
      <c r="G220" s="318"/>
      <c r="H220" s="318"/>
      <c r="I220" s="318"/>
      <c r="J220" s="318"/>
      <c r="K220" s="318"/>
      <c r="L220" s="318"/>
      <c r="M220" s="318"/>
      <c r="N220" s="318"/>
      <c r="O220" s="258"/>
      <c r="P220" s="258"/>
      <c r="Q220" s="258"/>
      <c r="R220" s="258"/>
      <c r="S220" s="258"/>
      <c r="T220" s="258"/>
      <c r="U220" s="258"/>
      <c r="V220" s="318"/>
      <c r="W220" s="318"/>
      <c r="X220" s="318"/>
      <c r="Y220" s="318"/>
      <c r="Z220" s="318"/>
      <c r="AA220" s="318"/>
      <c r="AB220" s="318"/>
      <c r="AC220" s="81"/>
      <c r="AD220" s="110" t="s">
        <v>387</v>
      </c>
    </row>
    <row r="221" spans="2:30" x14ac:dyDescent="0.25">
      <c r="B221" s="81"/>
      <c r="C221" s="81"/>
      <c r="D221" s="81"/>
      <c r="E221" s="81"/>
      <c r="F221" s="81"/>
      <c r="G221" s="81"/>
      <c r="H221" s="121"/>
      <c r="I221" s="121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</row>
    <row r="222" spans="2:30" x14ac:dyDescent="0.25">
      <c r="B222" s="372" t="s">
        <v>142</v>
      </c>
      <c r="C222" s="373"/>
      <c r="D222" s="373"/>
      <c r="E222" s="373"/>
      <c r="F222" s="373"/>
      <c r="G222" s="373"/>
      <c r="H222" s="373"/>
      <c r="I222" s="373"/>
      <c r="J222" s="373"/>
      <c r="K222" s="373"/>
      <c r="L222" s="373"/>
      <c r="M222" s="373"/>
      <c r="N222" s="373"/>
      <c r="O222" s="373"/>
      <c r="P222" s="373"/>
      <c r="Q222" s="373"/>
      <c r="R222" s="373"/>
      <c r="S222" s="373"/>
      <c r="T222" s="373"/>
      <c r="U222" s="373"/>
      <c r="V222" s="373"/>
      <c r="W222" s="373"/>
      <c r="X222" s="373"/>
      <c r="Y222" s="373"/>
      <c r="Z222" s="373"/>
      <c r="AA222" s="373"/>
      <c r="AB222" s="374"/>
      <c r="AC222" s="81"/>
    </row>
    <row r="223" spans="2:30" x14ac:dyDescent="0.25">
      <c r="B223" s="375"/>
      <c r="C223" s="376"/>
      <c r="D223" s="376"/>
      <c r="E223" s="376"/>
      <c r="F223" s="376"/>
      <c r="G223" s="376"/>
      <c r="H223" s="376"/>
      <c r="I223" s="376"/>
      <c r="J223" s="376"/>
      <c r="K223" s="376"/>
      <c r="L223" s="376"/>
      <c r="M223" s="376"/>
      <c r="N223" s="376"/>
      <c r="O223" s="376"/>
      <c r="P223" s="376"/>
      <c r="Q223" s="376"/>
      <c r="R223" s="376"/>
      <c r="S223" s="376"/>
      <c r="T223" s="376"/>
      <c r="U223" s="376"/>
      <c r="V223" s="376"/>
      <c r="W223" s="376"/>
      <c r="X223" s="376"/>
      <c r="Y223" s="376"/>
      <c r="Z223" s="376"/>
      <c r="AA223" s="376"/>
      <c r="AB223" s="377"/>
      <c r="AC223" s="81"/>
    </row>
    <row r="224" spans="2:30" x14ac:dyDescent="0.25">
      <c r="B224" s="371" t="s">
        <v>12</v>
      </c>
      <c r="C224" s="378" t="s">
        <v>115</v>
      </c>
      <c r="D224" s="378"/>
      <c r="E224" s="378"/>
      <c r="F224" s="378"/>
      <c r="G224" s="378"/>
      <c r="H224" s="378"/>
      <c r="I224" s="378"/>
      <c r="J224" s="378"/>
      <c r="K224" s="378"/>
      <c r="L224" s="378"/>
      <c r="M224" s="378"/>
      <c r="N224" s="378" t="s">
        <v>114</v>
      </c>
      <c r="O224" s="371"/>
      <c r="P224" s="371"/>
      <c r="Q224" s="371"/>
      <c r="R224" s="371"/>
      <c r="S224" s="371"/>
      <c r="T224" s="371"/>
      <c r="U224" s="371"/>
      <c r="V224" s="371"/>
      <c r="W224" s="371"/>
      <c r="X224" s="371"/>
      <c r="Y224" s="283" t="s">
        <v>112</v>
      </c>
      <c r="Z224" s="283"/>
      <c r="AA224" s="283"/>
      <c r="AB224" s="283"/>
      <c r="AC224" s="81"/>
    </row>
    <row r="225" spans="2:30" x14ac:dyDescent="0.25">
      <c r="B225" s="371"/>
      <c r="C225" s="378"/>
      <c r="D225" s="378"/>
      <c r="E225" s="378"/>
      <c r="F225" s="378"/>
      <c r="G225" s="378"/>
      <c r="H225" s="378"/>
      <c r="I225" s="378"/>
      <c r="J225" s="378"/>
      <c r="K225" s="378"/>
      <c r="L225" s="378"/>
      <c r="M225" s="378"/>
      <c r="N225" s="371"/>
      <c r="O225" s="371"/>
      <c r="P225" s="371"/>
      <c r="Q225" s="371"/>
      <c r="R225" s="371"/>
      <c r="S225" s="371"/>
      <c r="T225" s="371"/>
      <c r="U225" s="371"/>
      <c r="V225" s="371"/>
      <c r="W225" s="371"/>
      <c r="X225" s="371"/>
      <c r="Y225" s="283"/>
      <c r="Z225" s="283"/>
      <c r="AA225" s="283"/>
      <c r="AB225" s="283"/>
      <c r="AC225" s="81"/>
    </row>
    <row r="226" spans="2:30" x14ac:dyDescent="0.25">
      <c r="B226" s="371"/>
      <c r="C226" s="378"/>
      <c r="D226" s="378"/>
      <c r="E226" s="378"/>
      <c r="F226" s="378"/>
      <c r="G226" s="378"/>
      <c r="H226" s="378"/>
      <c r="I226" s="378"/>
      <c r="J226" s="378"/>
      <c r="K226" s="378"/>
      <c r="L226" s="378"/>
      <c r="M226" s="378"/>
      <c r="N226" s="371"/>
      <c r="O226" s="371"/>
      <c r="P226" s="371"/>
      <c r="Q226" s="371"/>
      <c r="R226" s="371"/>
      <c r="S226" s="371"/>
      <c r="T226" s="371"/>
      <c r="U226" s="371"/>
      <c r="V226" s="371"/>
      <c r="W226" s="371"/>
      <c r="X226" s="371"/>
      <c r="Y226" s="283" t="s">
        <v>110</v>
      </c>
      <c r="Z226" s="283"/>
      <c r="AA226" s="283" t="s">
        <v>111</v>
      </c>
      <c r="AB226" s="283"/>
      <c r="AC226" s="81"/>
    </row>
    <row r="227" spans="2:30" x14ac:dyDescent="0.25">
      <c r="B227" s="371"/>
      <c r="C227" s="378"/>
      <c r="D227" s="378"/>
      <c r="E227" s="378"/>
      <c r="F227" s="378"/>
      <c r="G227" s="378"/>
      <c r="H227" s="378"/>
      <c r="I227" s="378"/>
      <c r="J227" s="378"/>
      <c r="K227" s="378"/>
      <c r="L227" s="378"/>
      <c r="M227" s="378"/>
      <c r="N227" s="371"/>
      <c r="O227" s="371"/>
      <c r="P227" s="371"/>
      <c r="Q227" s="371"/>
      <c r="R227" s="371"/>
      <c r="S227" s="371"/>
      <c r="T227" s="371"/>
      <c r="U227" s="371"/>
      <c r="V227" s="371"/>
      <c r="W227" s="371"/>
      <c r="X227" s="371"/>
      <c r="Y227" s="283"/>
      <c r="Z227" s="283"/>
      <c r="AA227" s="283"/>
      <c r="AB227" s="283"/>
      <c r="AC227" s="81"/>
    </row>
    <row r="228" spans="2:30" ht="28.5" x14ac:dyDescent="0.25">
      <c r="B228" s="122">
        <v>1</v>
      </c>
      <c r="C228" s="318"/>
      <c r="D228" s="318"/>
      <c r="E228" s="318"/>
      <c r="F228" s="318"/>
      <c r="G228" s="318"/>
      <c r="H228" s="318"/>
      <c r="I228" s="318"/>
      <c r="J228" s="318"/>
      <c r="K228" s="318"/>
      <c r="L228" s="318"/>
      <c r="M228" s="318"/>
      <c r="N228" s="318"/>
      <c r="O228" s="318"/>
      <c r="P228" s="318"/>
      <c r="Q228" s="318"/>
      <c r="R228" s="318"/>
      <c r="S228" s="318"/>
      <c r="T228" s="318"/>
      <c r="U228" s="318"/>
      <c r="V228" s="318"/>
      <c r="W228" s="318"/>
      <c r="X228" s="318"/>
      <c r="Y228" s="148"/>
      <c r="Z228" s="148"/>
      <c r="AA228" s="148"/>
      <c r="AB228" s="148"/>
      <c r="AC228" s="81"/>
      <c r="AD228" s="110" t="s">
        <v>387</v>
      </c>
    </row>
    <row r="229" spans="2:30" ht="28.5" x14ac:dyDescent="0.25">
      <c r="B229" s="122">
        <v>2</v>
      </c>
      <c r="C229" s="318"/>
      <c r="D229" s="318"/>
      <c r="E229" s="318"/>
      <c r="F229" s="318"/>
      <c r="G229" s="318"/>
      <c r="H229" s="318"/>
      <c r="I229" s="318"/>
      <c r="J229" s="318"/>
      <c r="K229" s="318"/>
      <c r="L229" s="318"/>
      <c r="M229" s="318"/>
      <c r="N229" s="318"/>
      <c r="O229" s="318"/>
      <c r="P229" s="318"/>
      <c r="Q229" s="318"/>
      <c r="R229" s="318"/>
      <c r="S229" s="318"/>
      <c r="T229" s="318"/>
      <c r="U229" s="318"/>
      <c r="V229" s="318"/>
      <c r="W229" s="318"/>
      <c r="X229" s="318"/>
      <c r="Y229" s="148"/>
      <c r="Z229" s="148"/>
      <c r="AA229" s="148"/>
      <c r="AB229" s="148"/>
      <c r="AC229" s="81"/>
      <c r="AD229" s="110" t="s">
        <v>387</v>
      </c>
    </row>
    <row r="230" spans="2:30" ht="28.5" x14ac:dyDescent="0.25">
      <c r="B230" s="122">
        <v>3</v>
      </c>
      <c r="C230" s="318"/>
      <c r="D230" s="318"/>
      <c r="E230" s="318"/>
      <c r="F230" s="318"/>
      <c r="G230" s="318"/>
      <c r="H230" s="318"/>
      <c r="I230" s="318"/>
      <c r="J230" s="318"/>
      <c r="K230" s="318"/>
      <c r="L230" s="318"/>
      <c r="M230" s="318"/>
      <c r="N230" s="318"/>
      <c r="O230" s="318"/>
      <c r="P230" s="318"/>
      <c r="Q230" s="318"/>
      <c r="R230" s="318"/>
      <c r="S230" s="318"/>
      <c r="T230" s="318"/>
      <c r="U230" s="318"/>
      <c r="V230" s="318"/>
      <c r="W230" s="318"/>
      <c r="X230" s="318"/>
      <c r="Y230" s="148"/>
      <c r="Z230" s="148"/>
      <c r="AA230" s="148"/>
      <c r="AB230" s="148"/>
      <c r="AC230" s="81"/>
      <c r="AD230" s="110" t="s">
        <v>387</v>
      </c>
    </row>
    <row r="231" spans="2:30" x14ac:dyDescent="0.25">
      <c r="AC231" s="81"/>
    </row>
    <row r="232" spans="2:30" x14ac:dyDescent="0.25">
      <c r="B232" s="262" t="s">
        <v>97</v>
      </c>
      <c r="C232" s="263"/>
      <c r="D232" s="263"/>
      <c r="E232" s="263"/>
      <c r="F232" s="263"/>
      <c r="G232" s="263"/>
      <c r="H232" s="263"/>
      <c r="I232" s="263"/>
      <c r="J232" s="263"/>
      <c r="K232" s="263"/>
      <c r="L232" s="263"/>
      <c r="M232" s="263"/>
      <c r="N232" s="263"/>
      <c r="O232" s="263"/>
      <c r="P232" s="263"/>
      <c r="Q232" s="263"/>
      <c r="R232" s="263"/>
      <c r="S232" s="263"/>
      <c r="T232" s="263"/>
      <c r="U232" s="263"/>
      <c r="V232" s="263"/>
      <c r="W232" s="263"/>
      <c r="X232" s="263"/>
      <c r="Y232" s="263"/>
      <c r="Z232" s="263"/>
      <c r="AA232" s="263"/>
      <c r="AB232" s="264"/>
    </row>
    <row r="233" spans="2:30" x14ac:dyDescent="0.25">
      <c r="B233" s="265"/>
      <c r="C233" s="266"/>
      <c r="D233" s="266"/>
      <c r="E233" s="266"/>
      <c r="F233" s="266"/>
      <c r="G233" s="266"/>
      <c r="H233" s="266"/>
      <c r="I233" s="266"/>
      <c r="J233" s="266"/>
      <c r="K233" s="266"/>
      <c r="L233" s="266"/>
      <c r="M233" s="266"/>
      <c r="N233" s="266"/>
      <c r="O233" s="266"/>
      <c r="P233" s="266"/>
      <c r="Q233" s="266"/>
      <c r="R233" s="266"/>
      <c r="S233" s="266"/>
      <c r="T233" s="266"/>
      <c r="U233" s="266"/>
      <c r="V233" s="266"/>
      <c r="W233" s="266"/>
      <c r="X233" s="266"/>
      <c r="Y233" s="266"/>
      <c r="Z233" s="266"/>
      <c r="AA233" s="266"/>
      <c r="AB233" s="267"/>
    </row>
    <row r="234" spans="2:30" x14ac:dyDescent="0.25">
      <c r="B234" s="183"/>
      <c r="C234" s="184"/>
      <c r="D234" s="184"/>
      <c r="E234" s="184"/>
      <c r="F234" s="184"/>
      <c r="G234" s="185"/>
      <c r="H234" s="371" t="s">
        <v>9</v>
      </c>
      <c r="I234" s="371"/>
      <c r="J234" s="371"/>
      <c r="K234" s="371"/>
      <c r="L234" s="371"/>
      <c r="M234" s="371"/>
      <c r="N234" s="371"/>
      <c r="O234" s="371" t="s">
        <v>10</v>
      </c>
      <c r="P234" s="371"/>
      <c r="Q234" s="371"/>
      <c r="R234" s="371"/>
      <c r="S234" s="371"/>
      <c r="T234" s="371"/>
      <c r="U234" s="371"/>
      <c r="V234" s="247" t="s">
        <v>95</v>
      </c>
      <c r="W234" s="248"/>
      <c r="X234" s="248"/>
      <c r="Y234" s="248"/>
      <c r="Z234" s="248"/>
      <c r="AA234" s="248"/>
      <c r="AB234" s="249"/>
    </row>
    <row r="235" spans="2:30" x14ac:dyDescent="0.25">
      <c r="B235" s="189"/>
      <c r="C235" s="190"/>
      <c r="D235" s="190"/>
      <c r="E235" s="190"/>
      <c r="F235" s="190"/>
      <c r="G235" s="191"/>
      <c r="H235" s="371"/>
      <c r="I235" s="371"/>
      <c r="J235" s="371"/>
      <c r="K235" s="371"/>
      <c r="L235" s="371"/>
      <c r="M235" s="371"/>
      <c r="N235" s="371"/>
      <c r="O235" s="371"/>
      <c r="P235" s="371"/>
      <c r="Q235" s="371"/>
      <c r="R235" s="371"/>
      <c r="S235" s="371"/>
      <c r="T235" s="371"/>
      <c r="U235" s="371"/>
      <c r="V235" s="250"/>
      <c r="W235" s="251"/>
      <c r="X235" s="251"/>
      <c r="Y235" s="251"/>
      <c r="Z235" s="251"/>
      <c r="AA235" s="251"/>
      <c r="AB235" s="252"/>
    </row>
    <row r="236" spans="2:30" x14ac:dyDescent="0.25">
      <c r="B236" s="229" t="s">
        <v>0</v>
      </c>
      <c r="C236" s="230"/>
      <c r="D236" s="230"/>
      <c r="E236" s="230"/>
      <c r="F236" s="230"/>
      <c r="G236" s="231"/>
      <c r="H236" s="318"/>
      <c r="I236" s="318"/>
      <c r="J236" s="318"/>
      <c r="K236" s="318"/>
      <c r="L236" s="318"/>
      <c r="M236" s="318"/>
      <c r="N236" s="318"/>
      <c r="O236" s="318"/>
      <c r="P236" s="318"/>
      <c r="Q236" s="318"/>
      <c r="R236" s="318"/>
      <c r="S236" s="318"/>
      <c r="T236" s="318"/>
      <c r="U236" s="318"/>
      <c r="V236" s="318"/>
      <c r="W236" s="318"/>
      <c r="X236" s="318"/>
      <c r="Y236" s="318"/>
      <c r="Z236" s="318"/>
      <c r="AA236" s="318"/>
      <c r="AB236" s="318"/>
    </row>
    <row r="237" spans="2:30" x14ac:dyDescent="0.25">
      <c r="B237" s="232"/>
      <c r="C237" s="233"/>
      <c r="D237" s="233"/>
      <c r="E237" s="233"/>
      <c r="F237" s="233"/>
      <c r="G237" s="234"/>
      <c r="H237" s="318"/>
      <c r="I237" s="318"/>
      <c r="J237" s="318"/>
      <c r="K237" s="318"/>
      <c r="L237" s="318"/>
      <c r="M237" s="318"/>
      <c r="N237" s="318"/>
      <c r="O237" s="318"/>
      <c r="P237" s="318"/>
      <c r="Q237" s="318"/>
      <c r="R237" s="318"/>
      <c r="S237" s="318"/>
      <c r="T237" s="318"/>
      <c r="U237" s="318"/>
      <c r="V237" s="318"/>
      <c r="W237" s="318"/>
      <c r="X237" s="318"/>
      <c r="Y237" s="318"/>
      <c r="Z237" s="318"/>
      <c r="AA237" s="318"/>
      <c r="AB237" s="318"/>
    </row>
    <row r="238" spans="2:30" x14ac:dyDescent="0.25">
      <c r="B238" s="235"/>
      <c r="C238" s="236"/>
      <c r="D238" s="236"/>
      <c r="E238" s="236"/>
      <c r="F238" s="236"/>
      <c r="G238" s="237"/>
      <c r="H238" s="318"/>
      <c r="I238" s="318"/>
      <c r="J238" s="318"/>
      <c r="K238" s="318"/>
      <c r="L238" s="318"/>
      <c r="M238" s="318"/>
      <c r="N238" s="318"/>
      <c r="O238" s="318"/>
      <c r="P238" s="318"/>
      <c r="Q238" s="318"/>
      <c r="R238" s="318"/>
      <c r="S238" s="318"/>
      <c r="T238" s="318"/>
      <c r="U238" s="318"/>
      <c r="V238" s="318"/>
      <c r="W238" s="318"/>
      <c r="X238" s="318"/>
      <c r="Y238" s="318"/>
      <c r="Z238" s="318"/>
      <c r="AA238" s="318"/>
      <c r="AB238" s="318"/>
    </row>
    <row r="239" spans="2:30" x14ac:dyDescent="0.25">
      <c r="B239" s="229" t="s">
        <v>1</v>
      </c>
      <c r="C239" s="230"/>
      <c r="D239" s="230"/>
      <c r="E239" s="230"/>
      <c r="F239" s="230"/>
      <c r="G239" s="231"/>
      <c r="H239" s="238"/>
      <c r="I239" s="239"/>
      <c r="J239" s="239"/>
      <c r="K239" s="239"/>
      <c r="L239" s="239"/>
      <c r="M239" s="239"/>
      <c r="N239" s="240"/>
      <c r="O239" s="238"/>
      <c r="P239" s="239"/>
      <c r="Q239" s="239"/>
      <c r="R239" s="239"/>
      <c r="S239" s="239"/>
      <c r="T239" s="239"/>
      <c r="U239" s="240"/>
      <c r="V239" s="238"/>
      <c r="W239" s="239"/>
      <c r="X239" s="239"/>
      <c r="Y239" s="239"/>
      <c r="Z239" s="239"/>
      <c r="AA239" s="239"/>
      <c r="AB239" s="240"/>
    </row>
    <row r="240" spans="2:30" x14ac:dyDescent="0.25">
      <c r="B240" s="235"/>
      <c r="C240" s="236"/>
      <c r="D240" s="236"/>
      <c r="E240" s="236"/>
      <c r="F240" s="236"/>
      <c r="G240" s="237"/>
      <c r="H240" s="244"/>
      <c r="I240" s="245"/>
      <c r="J240" s="245"/>
      <c r="K240" s="245"/>
      <c r="L240" s="245"/>
      <c r="M240" s="245"/>
      <c r="N240" s="246"/>
      <c r="O240" s="244"/>
      <c r="P240" s="245"/>
      <c r="Q240" s="245"/>
      <c r="R240" s="245"/>
      <c r="S240" s="245"/>
      <c r="T240" s="245"/>
      <c r="U240" s="246"/>
      <c r="V240" s="244"/>
      <c r="W240" s="245"/>
      <c r="X240" s="245"/>
      <c r="Y240" s="245"/>
      <c r="Z240" s="245"/>
      <c r="AA240" s="245"/>
      <c r="AB240" s="246"/>
    </row>
    <row r="241" spans="2:28" x14ac:dyDescent="0.25">
      <c r="B241" s="229" t="s">
        <v>2</v>
      </c>
      <c r="C241" s="230"/>
      <c r="D241" s="230"/>
      <c r="E241" s="230"/>
      <c r="F241" s="230"/>
      <c r="G241" s="231"/>
      <c r="H241" s="238"/>
      <c r="I241" s="239"/>
      <c r="J241" s="239"/>
      <c r="K241" s="239"/>
      <c r="L241" s="239"/>
      <c r="M241" s="239"/>
      <c r="N241" s="240"/>
      <c r="O241" s="238"/>
      <c r="P241" s="239"/>
      <c r="Q241" s="239"/>
      <c r="R241" s="239"/>
      <c r="S241" s="239"/>
      <c r="T241" s="239"/>
      <c r="U241" s="240"/>
      <c r="V241" s="238"/>
      <c r="W241" s="239"/>
      <c r="X241" s="239"/>
      <c r="Y241" s="239"/>
      <c r="Z241" s="239"/>
      <c r="AA241" s="239"/>
      <c r="AB241" s="240"/>
    </row>
    <row r="242" spans="2:28" x14ac:dyDescent="0.25">
      <c r="B242" s="235"/>
      <c r="C242" s="236"/>
      <c r="D242" s="236"/>
      <c r="E242" s="236"/>
      <c r="F242" s="236"/>
      <c r="G242" s="237"/>
      <c r="H242" s="244"/>
      <c r="I242" s="245"/>
      <c r="J242" s="245"/>
      <c r="K242" s="245"/>
      <c r="L242" s="245"/>
      <c r="M242" s="245"/>
      <c r="N242" s="246"/>
      <c r="O242" s="244"/>
      <c r="P242" s="245"/>
      <c r="Q242" s="245"/>
      <c r="R242" s="245"/>
      <c r="S242" s="245"/>
      <c r="T242" s="245"/>
      <c r="U242" s="246"/>
      <c r="V242" s="244"/>
      <c r="W242" s="245"/>
      <c r="X242" s="245"/>
      <c r="Y242" s="245"/>
      <c r="Z242" s="245"/>
      <c r="AA242" s="245"/>
      <c r="AB242" s="246"/>
    </row>
    <row r="243" spans="2:28" x14ac:dyDescent="0.25">
      <c r="B243" s="229" t="s">
        <v>3</v>
      </c>
      <c r="C243" s="230"/>
      <c r="D243" s="230"/>
      <c r="E243" s="230"/>
      <c r="F243" s="230"/>
      <c r="G243" s="231"/>
      <c r="H243" s="238"/>
      <c r="I243" s="239"/>
      <c r="J243" s="239"/>
      <c r="K243" s="239"/>
      <c r="L243" s="239"/>
      <c r="M243" s="239"/>
      <c r="N243" s="240"/>
      <c r="O243" s="238"/>
      <c r="P243" s="239"/>
      <c r="Q243" s="239"/>
      <c r="R243" s="239"/>
      <c r="S243" s="239"/>
      <c r="T243" s="239"/>
      <c r="U243" s="240"/>
      <c r="V243" s="238"/>
      <c r="W243" s="239"/>
      <c r="X243" s="239"/>
      <c r="Y243" s="239"/>
      <c r="Z243" s="239"/>
      <c r="AA243" s="239"/>
      <c r="AB243" s="240"/>
    </row>
    <row r="244" spans="2:28" x14ac:dyDescent="0.25">
      <c r="B244" s="232"/>
      <c r="C244" s="233"/>
      <c r="D244" s="233"/>
      <c r="E244" s="233"/>
      <c r="F244" s="233"/>
      <c r="G244" s="234"/>
      <c r="H244" s="241"/>
      <c r="I244" s="242"/>
      <c r="J244" s="242"/>
      <c r="K244" s="242"/>
      <c r="L244" s="242"/>
      <c r="M244" s="242"/>
      <c r="N244" s="243"/>
      <c r="O244" s="241"/>
      <c r="P244" s="242"/>
      <c r="Q244" s="242"/>
      <c r="R244" s="242"/>
      <c r="S244" s="242"/>
      <c r="T244" s="242"/>
      <c r="U244" s="243"/>
      <c r="V244" s="241"/>
      <c r="W244" s="242"/>
      <c r="X244" s="242"/>
      <c r="Y244" s="242"/>
      <c r="Z244" s="242"/>
      <c r="AA244" s="242"/>
      <c r="AB244" s="243"/>
    </row>
    <row r="245" spans="2:28" x14ac:dyDescent="0.25">
      <c r="B245" s="235"/>
      <c r="C245" s="236"/>
      <c r="D245" s="236"/>
      <c r="E245" s="236"/>
      <c r="F245" s="236"/>
      <c r="G245" s="237"/>
      <c r="H245" s="244"/>
      <c r="I245" s="245"/>
      <c r="J245" s="245"/>
      <c r="K245" s="245"/>
      <c r="L245" s="245"/>
      <c r="M245" s="245"/>
      <c r="N245" s="246"/>
      <c r="O245" s="244"/>
      <c r="P245" s="245"/>
      <c r="Q245" s="245"/>
      <c r="R245" s="245"/>
      <c r="S245" s="245"/>
      <c r="T245" s="245"/>
      <c r="U245" s="246"/>
      <c r="V245" s="244"/>
      <c r="W245" s="245"/>
      <c r="X245" s="245"/>
      <c r="Y245" s="245"/>
      <c r="Z245" s="245"/>
      <c r="AA245" s="245"/>
      <c r="AB245" s="246"/>
    </row>
    <row r="246" spans="2:28" x14ac:dyDescent="0.25">
      <c r="B246" s="229" t="s">
        <v>4</v>
      </c>
      <c r="C246" s="230"/>
      <c r="D246" s="230"/>
      <c r="E246" s="230"/>
      <c r="F246" s="230"/>
      <c r="G246" s="231"/>
      <c r="H246" s="238"/>
      <c r="I246" s="239"/>
      <c r="J246" s="239"/>
      <c r="K246" s="239"/>
      <c r="L246" s="239"/>
      <c r="M246" s="239"/>
      <c r="N246" s="240"/>
      <c r="O246" s="238"/>
      <c r="P246" s="239"/>
      <c r="Q246" s="239"/>
      <c r="R246" s="239"/>
      <c r="S246" s="239"/>
      <c r="T246" s="239"/>
      <c r="U246" s="240"/>
      <c r="V246" s="238"/>
      <c r="W246" s="239"/>
      <c r="X246" s="239"/>
      <c r="Y246" s="239"/>
      <c r="Z246" s="239"/>
      <c r="AA246" s="239"/>
      <c r="AB246" s="240"/>
    </row>
    <row r="247" spans="2:28" x14ac:dyDescent="0.25">
      <c r="B247" s="235"/>
      <c r="C247" s="236"/>
      <c r="D247" s="236"/>
      <c r="E247" s="236"/>
      <c r="F247" s="236"/>
      <c r="G247" s="237"/>
      <c r="H247" s="244"/>
      <c r="I247" s="245"/>
      <c r="J247" s="245"/>
      <c r="K247" s="245"/>
      <c r="L247" s="245"/>
      <c r="M247" s="245"/>
      <c r="N247" s="246"/>
      <c r="O247" s="244"/>
      <c r="P247" s="245"/>
      <c r="Q247" s="245"/>
      <c r="R247" s="245"/>
      <c r="S247" s="245"/>
      <c r="T247" s="245"/>
      <c r="U247" s="246"/>
      <c r="V247" s="244"/>
      <c r="W247" s="245"/>
      <c r="X247" s="245"/>
      <c r="Y247" s="245"/>
      <c r="Z247" s="245"/>
      <c r="AA247" s="245"/>
      <c r="AB247" s="246"/>
    </row>
    <row r="248" spans="2:28" x14ac:dyDescent="0.25">
      <c r="B248" s="229" t="s">
        <v>5</v>
      </c>
      <c r="C248" s="230"/>
      <c r="D248" s="230"/>
      <c r="E248" s="230"/>
      <c r="F248" s="230"/>
      <c r="G248" s="231"/>
      <c r="H248" s="318"/>
      <c r="I248" s="318"/>
      <c r="J248" s="318"/>
      <c r="K248" s="318"/>
      <c r="L248" s="318"/>
      <c r="M248" s="318"/>
      <c r="N248" s="318"/>
      <c r="O248" s="318"/>
      <c r="P248" s="318"/>
      <c r="Q248" s="318"/>
      <c r="R248" s="318"/>
      <c r="S248" s="318"/>
      <c r="T248" s="318"/>
      <c r="U248" s="318"/>
      <c r="V248" s="318"/>
      <c r="W248" s="318"/>
      <c r="X248" s="318"/>
      <c r="Y248" s="318"/>
      <c r="Z248" s="318"/>
      <c r="AA248" s="318"/>
      <c r="AB248" s="318"/>
    </row>
    <row r="249" spans="2:28" x14ac:dyDescent="0.25">
      <c r="B249" s="232"/>
      <c r="C249" s="233"/>
      <c r="D249" s="233"/>
      <c r="E249" s="233"/>
      <c r="F249" s="233"/>
      <c r="G249" s="234"/>
      <c r="H249" s="318"/>
      <c r="I249" s="318"/>
      <c r="J249" s="318"/>
      <c r="K249" s="318"/>
      <c r="L249" s="318"/>
      <c r="M249" s="318"/>
      <c r="N249" s="318"/>
      <c r="O249" s="318"/>
      <c r="P249" s="318"/>
      <c r="Q249" s="318"/>
      <c r="R249" s="318"/>
      <c r="S249" s="318"/>
      <c r="T249" s="318"/>
      <c r="U249" s="318"/>
      <c r="V249" s="318"/>
      <c r="W249" s="318"/>
      <c r="X249" s="318"/>
      <c r="Y249" s="318"/>
      <c r="Z249" s="318"/>
      <c r="AA249" s="318"/>
      <c r="AB249" s="318"/>
    </row>
    <row r="250" spans="2:28" x14ac:dyDescent="0.25">
      <c r="B250" s="235"/>
      <c r="C250" s="236"/>
      <c r="D250" s="236"/>
      <c r="E250" s="236"/>
      <c r="F250" s="236"/>
      <c r="G250" s="237"/>
      <c r="H250" s="318"/>
      <c r="I250" s="318"/>
      <c r="J250" s="318"/>
      <c r="K250" s="318"/>
      <c r="L250" s="318"/>
      <c r="M250" s="318"/>
      <c r="N250" s="318"/>
      <c r="O250" s="318"/>
      <c r="P250" s="318"/>
      <c r="Q250" s="318"/>
      <c r="R250" s="318"/>
      <c r="S250" s="318"/>
      <c r="T250" s="318"/>
      <c r="U250" s="318"/>
      <c r="V250" s="318"/>
      <c r="W250" s="318"/>
      <c r="X250" s="318"/>
      <c r="Y250" s="318"/>
      <c r="Z250" s="318"/>
      <c r="AA250" s="318"/>
      <c r="AB250" s="318"/>
    </row>
    <row r="251" spans="2:28" x14ac:dyDescent="0.25">
      <c r="B251" s="324" t="s">
        <v>67</v>
      </c>
      <c r="C251" s="319"/>
      <c r="D251" s="319"/>
      <c r="E251" s="319"/>
      <c r="F251" s="319"/>
      <c r="G251" s="320"/>
      <c r="H251" s="238"/>
      <c r="I251" s="239"/>
      <c r="J251" s="239"/>
      <c r="K251" s="239"/>
      <c r="L251" s="239"/>
      <c r="M251" s="239"/>
      <c r="N251" s="240"/>
      <c r="O251" s="238"/>
      <c r="P251" s="239"/>
      <c r="Q251" s="239"/>
      <c r="R251" s="239"/>
      <c r="S251" s="239"/>
      <c r="T251" s="239"/>
      <c r="U251" s="240"/>
      <c r="V251" s="238"/>
      <c r="W251" s="239"/>
      <c r="X251" s="239"/>
      <c r="Y251" s="239"/>
      <c r="Z251" s="239"/>
      <c r="AA251" s="239"/>
      <c r="AB251" s="240"/>
    </row>
    <row r="252" spans="2:28" x14ac:dyDescent="0.25">
      <c r="B252" s="321"/>
      <c r="C252" s="322"/>
      <c r="D252" s="322"/>
      <c r="E252" s="322"/>
      <c r="F252" s="322"/>
      <c r="G252" s="323"/>
      <c r="H252" s="244"/>
      <c r="I252" s="245"/>
      <c r="J252" s="245"/>
      <c r="K252" s="245"/>
      <c r="L252" s="245"/>
      <c r="M252" s="245"/>
      <c r="N252" s="246"/>
      <c r="O252" s="244"/>
      <c r="P252" s="245"/>
      <c r="Q252" s="245"/>
      <c r="R252" s="245"/>
      <c r="S252" s="245"/>
      <c r="T252" s="245"/>
      <c r="U252" s="246"/>
      <c r="V252" s="244"/>
      <c r="W252" s="245"/>
      <c r="X252" s="245"/>
      <c r="Y252" s="245"/>
      <c r="Z252" s="245"/>
      <c r="AA252" s="245"/>
      <c r="AB252" s="246"/>
    </row>
    <row r="253" spans="2:28" x14ac:dyDescent="0.25">
      <c r="B253" s="229" t="s">
        <v>70</v>
      </c>
      <c r="C253" s="319"/>
      <c r="D253" s="319"/>
      <c r="E253" s="319"/>
      <c r="F253" s="319"/>
      <c r="G253" s="320"/>
      <c r="H253" s="238"/>
      <c r="I253" s="239"/>
      <c r="J253" s="239"/>
      <c r="K253" s="239"/>
      <c r="L253" s="239"/>
      <c r="M253" s="239"/>
      <c r="N253" s="240"/>
      <c r="O253" s="238"/>
      <c r="P253" s="239"/>
      <c r="Q253" s="239"/>
      <c r="R253" s="239"/>
      <c r="S253" s="239"/>
      <c r="T253" s="239"/>
      <c r="U253" s="240"/>
      <c r="V253" s="238"/>
      <c r="W253" s="239"/>
      <c r="X253" s="239"/>
      <c r="Y253" s="239"/>
      <c r="Z253" s="239"/>
      <c r="AA253" s="239"/>
      <c r="AB253" s="240"/>
    </row>
    <row r="254" spans="2:28" x14ac:dyDescent="0.25">
      <c r="B254" s="321"/>
      <c r="C254" s="322"/>
      <c r="D254" s="322"/>
      <c r="E254" s="322"/>
      <c r="F254" s="322"/>
      <c r="G254" s="323"/>
      <c r="H254" s="244"/>
      <c r="I254" s="245"/>
      <c r="J254" s="245"/>
      <c r="K254" s="245"/>
      <c r="L254" s="245"/>
      <c r="M254" s="245"/>
      <c r="N254" s="246"/>
      <c r="O254" s="244"/>
      <c r="P254" s="245"/>
      <c r="Q254" s="245"/>
      <c r="R254" s="245"/>
      <c r="S254" s="245"/>
      <c r="T254" s="245"/>
      <c r="U254" s="246"/>
      <c r="V254" s="244"/>
      <c r="W254" s="245"/>
      <c r="X254" s="245"/>
      <c r="Y254" s="245"/>
      <c r="Z254" s="245"/>
      <c r="AA254" s="245"/>
      <c r="AB254" s="246"/>
    </row>
    <row r="255" spans="2:28" x14ac:dyDescent="0.25">
      <c r="B255" s="229" t="s">
        <v>68</v>
      </c>
      <c r="C255" s="230"/>
      <c r="D255" s="231"/>
      <c r="E255" s="307" t="s">
        <v>6</v>
      </c>
      <c r="F255" s="308"/>
      <c r="G255" s="309"/>
      <c r="H255" s="238"/>
      <c r="I255" s="239"/>
      <c r="J255" s="239"/>
      <c r="K255" s="239"/>
      <c r="L255" s="239"/>
      <c r="M255" s="239"/>
      <c r="N255" s="240"/>
      <c r="O255" s="238"/>
      <c r="P255" s="239"/>
      <c r="Q255" s="239"/>
      <c r="R255" s="239"/>
      <c r="S255" s="239"/>
      <c r="T255" s="239"/>
      <c r="U255" s="240"/>
      <c r="V255" s="238"/>
      <c r="W255" s="239"/>
      <c r="X255" s="239"/>
      <c r="Y255" s="239"/>
      <c r="Z255" s="239"/>
      <c r="AA255" s="239"/>
      <c r="AB255" s="240"/>
    </row>
    <row r="256" spans="2:28" x14ac:dyDescent="0.25">
      <c r="B256" s="232"/>
      <c r="C256" s="233"/>
      <c r="D256" s="234"/>
      <c r="E256" s="310"/>
      <c r="F256" s="311"/>
      <c r="G256" s="312"/>
      <c r="H256" s="244"/>
      <c r="I256" s="245"/>
      <c r="J256" s="245"/>
      <c r="K256" s="245"/>
      <c r="L256" s="245"/>
      <c r="M256" s="245"/>
      <c r="N256" s="246"/>
      <c r="O256" s="244"/>
      <c r="P256" s="245"/>
      <c r="Q256" s="245"/>
      <c r="R256" s="245"/>
      <c r="S256" s="245"/>
      <c r="T256" s="245"/>
      <c r="U256" s="246"/>
      <c r="V256" s="244"/>
      <c r="W256" s="245"/>
      <c r="X256" s="245"/>
      <c r="Y256" s="245"/>
      <c r="Z256" s="245"/>
      <c r="AA256" s="245"/>
      <c r="AB256" s="246"/>
    </row>
    <row r="257" spans="2:28" x14ac:dyDescent="0.25">
      <c r="B257" s="232"/>
      <c r="C257" s="233"/>
      <c r="D257" s="234"/>
      <c r="E257" s="307" t="s">
        <v>7</v>
      </c>
      <c r="F257" s="313"/>
      <c r="G257" s="314"/>
      <c r="H257" s="238"/>
      <c r="I257" s="239"/>
      <c r="J257" s="239"/>
      <c r="K257" s="239"/>
      <c r="L257" s="239"/>
      <c r="M257" s="239"/>
      <c r="N257" s="240"/>
      <c r="O257" s="238"/>
      <c r="P257" s="239"/>
      <c r="Q257" s="239"/>
      <c r="R257" s="239"/>
      <c r="S257" s="239"/>
      <c r="T257" s="239"/>
      <c r="U257" s="240"/>
      <c r="V257" s="238"/>
      <c r="W257" s="239"/>
      <c r="X257" s="239"/>
      <c r="Y257" s="239"/>
      <c r="Z257" s="239"/>
      <c r="AA257" s="239"/>
      <c r="AB257" s="240"/>
    </row>
    <row r="258" spans="2:28" x14ac:dyDescent="0.25">
      <c r="B258" s="232"/>
      <c r="C258" s="233"/>
      <c r="D258" s="234"/>
      <c r="E258" s="315"/>
      <c r="F258" s="316"/>
      <c r="G258" s="317"/>
      <c r="H258" s="244"/>
      <c r="I258" s="245"/>
      <c r="J258" s="245"/>
      <c r="K258" s="245"/>
      <c r="L258" s="245"/>
      <c r="M258" s="245"/>
      <c r="N258" s="246"/>
      <c r="O258" s="244"/>
      <c r="P258" s="245"/>
      <c r="Q258" s="245"/>
      <c r="R258" s="245"/>
      <c r="S258" s="245"/>
      <c r="T258" s="245"/>
      <c r="U258" s="246"/>
      <c r="V258" s="244"/>
      <c r="W258" s="245"/>
      <c r="X258" s="245"/>
      <c r="Y258" s="245"/>
      <c r="Z258" s="245"/>
      <c r="AA258" s="245"/>
      <c r="AB258" s="246"/>
    </row>
    <row r="259" spans="2:28" x14ac:dyDescent="0.25">
      <c r="B259" s="232"/>
      <c r="C259" s="233"/>
      <c r="D259" s="234"/>
      <c r="E259" s="307" t="s">
        <v>8</v>
      </c>
      <c r="F259" s="313"/>
      <c r="G259" s="314"/>
      <c r="H259" s="238"/>
      <c r="I259" s="239"/>
      <c r="J259" s="239"/>
      <c r="K259" s="239"/>
      <c r="L259" s="239"/>
      <c r="M259" s="239"/>
      <c r="N259" s="240"/>
      <c r="O259" s="238"/>
      <c r="P259" s="239"/>
      <c r="Q259" s="239"/>
      <c r="R259" s="239"/>
      <c r="S259" s="239"/>
      <c r="T259" s="239"/>
      <c r="U259" s="240"/>
      <c r="V259" s="238"/>
      <c r="W259" s="239"/>
      <c r="X259" s="239"/>
      <c r="Y259" s="239"/>
      <c r="Z259" s="239"/>
      <c r="AA259" s="239"/>
      <c r="AB259" s="240"/>
    </row>
    <row r="260" spans="2:28" x14ac:dyDescent="0.25">
      <c r="B260" s="232"/>
      <c r="C260" s="233"/>
      <c r="D260" s="234"/>
      <c r="E260" s="315"/>
      <c r="F260" s="316"/>
      <c r="G260" s="317"/>
      <c r="H260" s="244"/>
      <c r="I260" s="245"/>
      <c r="J260" s="245"/>
      <c r="K260" s="245"/>
      <c r="L260" s="245"/>
      <c r="M260" s="245"/>
      <c r="N260" s="246"/>
      <c r="O260" s="244"/>
      <c r="P260" s="245"/>
      <c r="Q260" s="245"/>
      <c r="R260" s="245"/>
      <c r="S260" s="245"/>
      <c r="T260" s="245"/>
      <c r="U260" s="246"/>
      <c r="V260" s="244"/>
      <c r="W260" s="245"/>
      <c r="X260" s="245"/>
      <c r="Y260" s="245"/>
      <c r="Z260" s="245"/>
      <c r="AA260" s="245"/>
      <c r="AB260" s="246"/>
    </row>
    <row r="261" spans="2:28" x14ac:dyDescent="0.25">
      <c r="B261" s="232"/>
      <c r="C261" s="233"/>
      <c r="D261" s="234"/>
      <c r="E261" s="307" t="s">
        <v>69</v>
      </c>
      <c r="F261" s="313"/>
      <c r="G261" s="314"/>
      <c r="H261" s="318"/>
      <c r="I261" s="318"/>
      <c r="J261" s="318"/>
      <c r="K261" s="318"/>
      <c r="L261" s="318"/>
      <c r="M261" s="318"/>
      <c r="N261" s="318"/>
      <c r="O261" s="318"/>
      <c r="P261" s="318"/>
      <c r="Q261" s="318"/>
      <c r="R261" s="318"/>
      <c r="S261" s="318"/>
      <c r="T261" s="318"/>
      <c r="U261" s="318"/>
      <c r="V261" s="318"/>
      <c r="W261" s="318"/>
      <c r="X261" s="318"/>
      <c r="Y261" s="318"/>
      <c r="Z261" s="318"/>
      <c r="AA261" s="318"/>
      <c r="AB261" s="318"/>
    </row>
    <row r="262" spans="2:28" x14ac:dyDescent="0.25">
      <c r="B262" s="235"/>
      <c r="C262" s="236"/>
      <c r="D262" s="237"/>
      <c r="E262" s="315"/>
      <c r="F262" s="316"/>
      <c r="G262" s="317"/>
      <c r="H262" s="318"/>
      <c r="I262" s="318"/>
      <c r="J262" s="318"/>
      <c r="K262" s="318"/>
      <c r="L262" s="318"/>
      <c r="M262" s="318"/>
      <c r="N262" s="318"/>
      <c r="O262" s="318"/>
      <c r="P262" s="318"/>
      <c r="Q262" s="318"/>
      <c r="R262" s="318"/>
      <c r="S262" s="318"/>
      <c r="T262" s="318"/>
      <c r="U262" s="318"/>
      <c r="V262" s="318"/>
      <c r="W262" s="318"/>
      <c r="X262" s="318"/>
      <c r="Y262" s="318"/>
      <c r="Z262" s="318"/>
      <c r="AA262" s="318"/>
      <c r="AB262" s="318"/>
    </row>
    <row r="263" spans="2:28" x14ac:dyDescent="0.25">
      <c r="B263" s="257" t="s">
        <v>16</v>
      </c>
      <c r="C263" s="257"/>
      <c r="D263" s="257"/>
      <c r="E263" s="257"/>
      <c r="F263" s="257"/>
      <c r="G263" s="257"/>
      <c r="H263" s="318"/>
      <c r="I263" s="318"/>
      <c r="J263" s="318"/>
      <c r="K263" s="318"/>
      <c r="L263" s="318"/>
      <c r="M263" s="318"/>
      <c r="N263" s="318"/>
      <c r="O263" s="318"/>
      <c r="P263" s="318"/>
      <c r="Q263" s="318"/>
      <c r="R263" s="318"/>
      <c r="S263" s="318"/>
      <c r="T263" s="318"/>
      <c r="U263" s="318"/>
      <c r="V263" s="318"/>
      <c r="W263" s="318"/>
      <c r="X263" s="318"/>
      <c r="Y263" s="318"/>
      <c r="Z263" s="318"/>
      <c r="AA263" s="318"/>
      <c r="AB263" s="318"/>
    </row>
    <row r="264" spans="2:28" x14ac:dyDescent="0.25">
      <c r="B264" s="257"/>
      <c r="C264" s="257"/>
      <c r="D264" s="257"/>
      <c r="E264" s="257"/>
      <c r="F264" s="257"/>
      <c r="G264" s="257"/>
      <c r="H264" s="318"/>
      <c r="I264" s="318"/>
      <c r="J264" s="318"/>
      <c r="K264" s="318"/>
      <c r="L264" s="318"/>
      <c r="M264" s="318"/>
      <c r="N264" s="318"/>
      <c r="O264" s="318"/>
      <c r="P264" s="318"/>
      <c r="Q264" s="318"/>
      <c r="R264" s="318"/>
      <c r="S264" s="318"/>
      <c r="T264" s="318"/>
      <c r="U264" s="318"/>
      <c r="V264" s="318"/>
      <c r="W264" s="318"/>
      <c r="X264" s="318"/>
      <c r="Y264" s="318"/>
      <c r="Z264" s="318"/>
      <c r="AA264" s="318"/>
      <c r="AB264" s="318"/>
    </row>
    <row r="265" spans="2:28" x14ac:dyDescent="0.25">
      <c r="B265" s="229" t="s">
        <v>94</v>
      </c>
      <c r="C265" s="230"/>
      <c r="D265" s="230"/>
      <c r="E265" s="230"/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230"/>
      <c r="U265" s="231"/>
      <c r="V265" s="238"/>
      <c r="W265" s="239"/>
      <c r="X265" s="239"/>
      <c r="Y265" s="239"/>
      <c r="Z265" s="239"/>
      <c r="AA265" s="239"/>
      <c r="AB265" s="240"/>
    </row>
    <row r="266" spans="2:28" x14ac:dyDescent="0.25">
      <c r="B266" s="232"/>
      <c r="C266" s="233"/>
      <c r="D266" s="233"/>
      <c r="E266" s="233"/>
      <c r="F266" s="233"/>
      <c r="G266" s="233"/>
      <c r="H266" s="233"/>
      <c r="I266" s="233"/>
      <c r="J266" s="233"/>
      <c r="K266" s="233"/>
      <c r="L266" s="233"/>
      <c r="M266" s="233"/>
      <c r="N266" s="233"/>
      <c r="O266" s="233"/>
      <c r="P266" s="233"/>
      <c r="Q266" s="233"/>
      <c r="R266" s="233"/>
      <c r="S266" s="233"/>
      <c r="T266" s="233"/>
      <c r="U266" s="234"/>
      <c r="V266" s="241"/>
      <c r="W266" s="242"/>
      <c r="X266" s="242"/>
      <c r="Y266" s="242"/>
      <c r="Z266" s="242"/>
      <c r="AA266" s="242"/>
      <c r="AB266" s="243"/>
    </row>
    <row r="267" spans="2:28" x14ac:dyDescent="0.25">
      <c r="B267" s="235"/>
      <c r="C267" s="236"/>
      <c r="D267" s="236"/>
      <c r="E267" s="236"/>
      <c r="F267" s="236"/>
      <c r="G267" s="236"/>
      <c r="H267" s="236"/>
      <c r="I267" s="236"/>
      <c r="J267" s="236"/>
      <c r="K267" s="236"/>
      <c r="L267" s="236"/>
      <c r="M267" s="236"/>
      <c r="N267" s="236"/>
      <c r="O267" s="236"/>
      <c r="P267" s="236"/>
      <c r="Q267" s="236"/>
      <c r="R267" s="236"/>
      <c r="S267" s="236"/>
      <c r="T267" s="236"/>
      <c r="U267" s="237"/>
      <c r="V267" s="244"/>
      <c r="W267" s="245"/>
      <c r="X267" s="245"/>
      <c r="Y267" s="245"/>
      <c r="Z267" s="245"/>
      <c r="AA267" s="245"/>
      <c r="AB267" s="246"/>
    </row>
    <row r="268" spans="2:28" x14ac:dyDescent="0.25"/>
    <row r="269" spans="2:28" ht="16.5" x14ac:dyDescent="0.25">
      <c r="B269" s="301" t="s">
        <v>98</v>
      </c>
      <c r="C269" s="302"/>
      <c r="D269" s="302"/>
      <c r="E269" s="302"/>
      <c r="F269" s="302"/>
      <c r="G269" s="302"/>
      <c r="H269" s="302"/>
      <c r="I269" s="302"/>
      <c r="J269" s="302"/>
      <c r="K269" s="302"/>
      <c r="L269" s="302"/>
      <c r="M269" s="302"/>
      <c r="N269" s="302"/>
      <c r="O269" s="302"/>
      <c r="P269" s="302"/>
      <c r="Q269" s="302"/>
      <c r="R269" s="302"/>
      <c r="S269" s="302"/>
      <c r="T269" s="302"/>
      <c r="U269" s="302"/>
      <c r="V269" s="302"/>
      <c r="W269" s="302"/>
      <c r="X269" s="302"/>
      <c r="Y269" s="302"/>
      <c r="Z269" s="302"/>
      <c r="AA269" s="302"/>
      <c r="AB269" s="303"/>
    </row>
    <row r="270" spans="2:28" x14ac:dyDescent="0.25">
      <c r="B270" s="359" t="s">
        <v>73</v>
      </c>
      <c r="C270" s="360"/>
      <c r="D270" s="360"/>
      <c r="E270" s="360"/>
      <c r="F270" s="360"/>
      <c r="G270" s="360"/>
      <c r="H270" s="360"/>
      <c r="I270" s="360"/>
      <c r="J270" s="360"/>
      <c r="K270" s="360"/>
      <c r="L270" s="360"/>
      <c r="M270" s="360"/>
      <c r="N270" s="360"/>
      <c r="O270" s="360"/>
      <c r="P270" s="360"/>
      <c r="Q270" s="360"/>
      <c r="R270" s="360"/>
      <c r="S270" s="360"/>
      <c r="T270" s="360"/>
      <c r="U270" s="360"/>
      <c r="V270" s="360"/>
      <c r="W270" s="360"/>
      <c r="X270" s="360"/>
      <c r="Y270" s="360"/>
      <c r="Z270" s="360"/>
      <c r="AA270" s="360"/>
      <c r="AB270" s="361"/>
    </row>
    <row r="271" spans="2:28" x14ac:dyDescent="0.25">
      <c r="B271" s="362"/>
      <c r="C271" s="363"/>
      <c r="D271" s="363"/>
      <c r="E271" s="363"/>
      <c r="F271" s="363"/>
      <c r="G271" s="363"/>
      <c r="H271" s="363"/>
      <c r="I271" s="363"/>
      <c r="J271" s="363"/>
      <c r="K271" s="363"/>
      <c r="L271" s="363"/>
      <c r="M271" s="363"/>
      <c r="N271" s="363"/>
      <c r="O271" s="363"/>
      <c r="P271" s="363"/>
      <c r="Q271" s="363"/>
      <c r="R271" s="363"/>
      <c r="S271" s="363"/>
      <c r="T271" s="363"/>
      <c r="U271" s="363"/>
      <c r="V271" s="363"/>
      <c r="W271" s="363"/>
      <c r="X271" s="363"/>
      <c r="Y271" s="363"/>
      <c r="Z271" s="363"/>
      <c r="AA271" s="363"/>
      <c r="AB271" s="364"/>
    </row>
    <row r="272" spans="2:28" x14ac:dyDescent="0.25">
      <c r="B272" s="365" t="s">
        <v>74</v>
      </c>
      <c r="C272" s="366"/>
      <c r="D272" s="365" t="s">
        <v>75</v>
      </c>
      <c r="E272" s="369"/>
      <c r="F272" s="369"/>
      <c r="G272" s="369"/>
      <c r="H272" s="369"/>
      <c r="I272" s="369"/>
      <c r="J272" s="369"/>
      <c r="K272" s="369"/>
      <c r="L272" s="369"/>
      <c r="M272" s="369"/>
      <c r="N272" s="369"/>
      <c r="O272" s="369"/>
      <c r="P272" s="369"/>
      <c r="Q272" s="369"/>
      <c r="R272" s="366"/>
      <c r="S272" s="365" t="s">
        <v>76</v>
      </c>
      <c r="T272" s="369"/>
      <c r="U272" s="369"/>
      <c r="V272" s="366"/>
      <c r="W272" s="365" t="s">
        <v>77</v>
      </c>
      <c r="X272" s="369"/>
      <c r="Y272" s="369"/>
      <c r="Z272" s="369"/>
      <c r="AA272" s="369"/>
      <c r="AB272" s="366"/>
    </row>
    <row r="273" spans="2:30" x14ac:dyDescent="0.25">
      <c r="B273" s="367"/>
      <c r="C273" s="368"/>
      <c r="D273" s="367"/>
      <c r="E273" s="370"/>
      <c r="F273" s="370"/>
      <c r="G273" s="370"/>
      <c r="H273" s="370"/>
      <c r="I273" s="370"/>
      <c r="J273" s="370"/>
      <c r="K273" s="370"/>
      <c r="L273" s="370"/>
      <c r="M273" s="370"/>
      <c r="N273" s="370"/>
      <c r="O273" s="370"/>
      <c r="P273" s="370"/>
      <c r="Q273" s="370"/>
      <c r="R273" s="368"/>
      <c r="S273" s="367"/>
      <c r="T273" s="370"/>
      <c r="U273" s="370"/>
      <c r="V273" s="368"/>
      <c r="W273" s="367"/>
      <c r="X273" s="370"/>
      <c r="Y273" s="370"/>
      <c r="Z273" s="370"/>
      <c r="AA273" s="370"/>
      <c r="AB273" s="368"/>
    </row>
    <row r="274" spans="2:30" ht="28.5" x14ac:dyDescent="0.25">
      <c r="B274" s="295">
        <v>1</v>
      </c>
      <c r="C274" s="296"/>
      <c r="D274" s="297"/>
      <c r="E274" s="298"/>
      <c r="F274" s="298"/>
      <c r="G274" s="298"/>
      <c r="H274" s="298"/>
      <c r="I274" s="298"/>
      <c r="J274" s="298"/>
      <c r="K274" s="298"/>
      <c r="L274" s="298"/>
      <c r="M274" s="298"/>
      <c r="N274" s="298"/>
      <c r="O274" s="298"/>
      <c r="P274" s="298"/>
      <c r="Q274" s="298"/>
      <c r="R274" s="299"/>
      <c r="S274" s="297"/>
      <c r="T274" s="298"/>
      <c r="U274" s="298"/>
      <c r="V274" s="299"/>
      <c r="W274" s="297"/>
      <c r="X274" s="298"/>
      <c r="Y274" s="298"/>
      <c r="Z274" s="298"/>
      <c r="AA274" s="298"/>
      <c r="AB274" s="299"/>
      <c r="AD274" s="110" t="s">
        <v>387</v>
      </c>
    </row>
    <row r="275" spans="2:30" ht="28.5" x14ac:dyDescent="0.25">
      <c r="B275" s="295">
        <v>2</v>
      </c>
      <c r="C275" s="296"/>
      <c r="D275" s="297"/>
      <c r="E275" s="298"/>
      <c r="F275" s="298"/>
      <c r="G275" s="298"/>
      <c r="H275" s="298"/>
      <c r="I275" s="298"/>
      <c r="J275" s="298"/>
      <c r="K275" s="298"/>
      <c r="L275" s="298"/>
      <c r="M275" s="298"/>
      <c r="N275" s="298"/>
      <c r="O275" s="298"/>
      <c r="P275" s="298"/>
      <c r="Q275" s="298"/>
      <c r="R275" s="299"/>
      <c r="S275" s="297"/>
      <c r="T275" s="298"/>
      <c r="U275" s="298"/>
      <c r="V275" s="299"/>
      <c r="W275" s="297"/>
      <c r="X275" s="298"/>
      <c r="Y275" s="298"/>
      <c r="Z275" s="298"/>
      <c r="AA275" s="298"/>
      <c r="AB275" s="299"/>
      <c r="AD275" s="110" t="s">
        <v>387</v>
      </c>
    </row>
    <row r="276" spans="2:30" ht="28.5" x14ac:dyDescent="0.25">
      <c r="B276" s="295">
        <v>3</v>
      </c>
      <c r="C276" s="296"/>
      <c r="D276" s="297"/>
      <c r="E276" s="298"/>
      <c r="F276" s="298"/>
      <c r="G276" s="298"/>
      <c r="H276" s="298"/>
      <c r="I276" s="298"/>
      <c r="J276" s="298"/>
      <c r="K276" s="298"/>
      <c r="L276" s="298"/>
      <c r="M276" s="298"/>
      <c r="N276" s="298"/>
      <c r="O276" s="298"/>
      <c r="P276" s="298"/>
      <c r="Q276" s="298"/>
      <c r="R276" s="299"/>
      <c r="S276" s="297"/>
      <c r="T276" s="298"/>
      <c r="U276" s="298"/>
      <c r="V276" s="299"/>
      <c r="W276" s="297"/>
      <c r="X276" s="298"/>
      <c r="Y276" s="298"/>
      <c r="Z276" s="298"/>
      <c r="AA276" s="298"/>
      <c r="AB276" s="299"/>
      <c r="AD276" s="110" t="s">
        <v>387</v>
      </c>
    </row>
    <row r="277" spans="2:30" ht="28.5" x14ac:dyDescent="0.25">
      <c r="B277" s="295">
        <v>4</v>
      </c>
      <c r="C277" s="296"/>
      <c r="D277" s="297"/>
      <c r="E277" s="298"/>
      <c r="F277" s="298"/>
      <c r="G277" s="298"/>
      <c r="H277" s="298"/>
      <c r="I277" s="298"/>
      <c r="J277" s="298"/>
      <c r="K277" s="298"/>
      <c r="L277" s="298"/>
      <c r="M277" s="298"/>
      <c r="N277" s="298"/>
      <c r="O277" s="298"/>
      <c r="P277" s="298"/>
      <c r="Q277" s="298"/>
      <c r="R277" s="299"/>
      <c r="S277" s="297"/>
      <c r="T277" s="298"/>
      <c r="U277" s="298"/>
      <c r="V277" s="299"/>
      <c r="W277" s="297"/>
      <c r="X277" s="298"/>
      <c r="Y277" s="298"/>
      <c r="Z277" s="298"/>
      <c r="AA277" s="298"/>
      <c r="AB277" s="299"/>
      <c r="AD277" s="110" t="s">
        <v>387</v>
      </c>
    </row>
    <row r="278" spans="2:30" ht="28.5" x14ac:dyDescent="0.25">
      <c r="B278" s="295">
        <v>5</v>
      </c>
      <c r="C278" s="296"/>
      <c r="D278" s="297"/>
      <c r="E278" s="298"/>
      <c r="F278" s="298"/>
      <c r="G278" s="298"/>
      <c r="H278" s="298"/>
      <c r="I278" s="298"/>
      <c r="J278" s="298"/>
      <c r="K278" s="298"/>
      <c r="L278" s="298"/>
      <c r="M278" s="298"/>
      <c r="N278" s="298"/>
      <c r="O278" s="298"/>
      <c r="P278" s="298"/>
      <c r="Q278" s="298"/>
      <c r="R278" s="299"/>
      <c r="S278" s="297"/>
      <c r="T278" s="298"/>
      <c r="U278" s="298"/>
      <c r="V278" s="299"/>
      <c r="W278" s="297"/>
      <c r="X278" s="298"/>
      <c r="Y278" s="298"/>
      <c r="Z278" s="298"/>
      <c r="AA278" s="298"/>
      <c r="AB278" s="299"/>
      <c r="AD278" s="110" t="s">
        <v>387</v>
      </c>
    </row>
    <row r="279" spans="2:30" ht="28.5" x14ac:dyDescent="0.25">
      <c r="B279" s="295">
        <v>6</v>
      </c>
      <c r="C279" s="296"/>
      <c r="D279" s="297"/>
      <c r="E279" s="298"/>
      <c r="F279" s="298"/>
      <c r="G279" s="298"/>
      <c r="H279" s="298"/>
      <c r="I279" s="298"/>
      <c r="J279" s="298"/>
      <c r="K279" s="298"/>
      <c r="L279" s="298"/>
      <c r="M279" s="298"/>
      <c r="N279" s="298"/>
      <c r="O279" s="298"/>
      <c r="P279" s="298"/>
      <c r="Q279" s="298"/>
      <c r="R279" s="299"/>
      <c r="S279" s="297"/>
      <c r="T279" s="298"/>
      <c r="U279" s="298"/>
      <c r="V279" s="299"/>
      <c r="W279" s="297"/>
      <c r="X279" s="298"/>
      <c r="Y279" s="298"/>
      <c r="Z279" s="298"/>
      <c r="AA279" s="298"/>
      <c r="AB279" s="299"/>
      <c r="AD279" s="110" t="s">
        <v>387</v>
      </c>
    </row>
    <row r="280" spans="2:30" ht="28.5" x14ac:dyDescent="0.25">
      <c r="B280" s="295">
        <v>7</v>
      </c>
      <c r="C280" s="296"/>
      <c r="D280" s="297"/>
      <c r="E280" s="298"/>
      <c r="F280" s="298"/>
      <c r="G280" s="298"/>
      <c r="H280" s="298"/>
      <c r="I280" s="298"/>
      <c r="J280" s="298"/>
      <c r="K280" s="298"/>
      <c r="L280" s="298"/>
      <c r="M280" s="298"/>
      <c r="N280" s="298"/>
      <c r="O280" s="298"/>
      <c r="P280" s="298"/>
      <c r="Q280" s="298"/>
      <c r="R280" s="299"/>
      <c r="S280" s="297"/>
      <c r="T280" s="298"/>
      <c r="U280" s="298"/>
      <c r="V280" s="299"/>
      <c r="W280" s="297"/>
      <c r="X280" s="298"/>
      <c r="Y280" s="298"/>
      <c r="Z280" s="298"/>
      <c r="AA280" s="298"/>
      <c r="AB280" s="299"/>
      <c r="AD280" s="110" t="s">
        <v>387</v>
      </c>
    </row>
    <row r="281" spans="2:30" ht="28.5" x14ac:dyDescent="0.25">
      <c r="B281" s="295">
        <v>8</v>
      </c>
      <c r="C281" s="296"/>
      <c r="D281" s="297"/>
      <c r="E281" s="298"/>
      <c r="F281" s="298"/>
      <c r="G281" s="298"/>
      <c r="H281" s="298"/>
      <c r="I281" s="298"/>
      <c r="J281" s="298"/>
      <c r="K281" s="298"/>
      <c r="L281" s="298"/>
      <c r="M281" s="298"/>
      <c r="N281" s="298"/>
      <c r="O281" s="298"/>
      <c r="P281" s="298"/>
      <c r="Q281" s="298"/>
      <c r="R281" s="299"/>
      <c r="S281" s="297"/>
      <c r="T281" s="298"/>
      <c r="U281" s="298"/>
      <c r="V281" s="299"/>
      <c r="W281" s="297"/>
      <c r="X281" s="298"/>
      <c r="Y281" s="298"/>
      <c r="Z281" s="298"/>
      <c r="AA281" s="298"/>
      <c r="AB281" s="299"/>
      <c r="AD281" s="110" t="s">
        <v>387</v>
      </c>
    </row>
    <row r="282" spans="2:30" ht="28.5" x14ac:dyDescent="0.25">
      <c r="B282" s="295">
        <v>9</v>
      </c>
      <c r="C282" s="296"/>
      <c r="D282" s="297"/>
      <c r="E282" s="298"/>
      <c r="F282" s="298"/>
      <c r="G282" s="298"/>
      <c r="H282" s="298"/>
      <c r="I282" s="298"/>
      <c r="J282" s="298"/>
      <c r="K282" s="298"/>
      <c r="L282" s="298"/>
      <c r="M282" s="298"/>
      <c r="N282" s="298"/>
      <c r="O282" s="298"/>
      <c r="P282" s="298"/>
      <c r="Q282" s="298"/>
      <c r="R282" s="299"/>
      <c r="S282" s="297"/>
      <c r="T282" s="298"/>
      <c r="U282" s="298"/>
      <c r="V282" s="299"/>
      <c r="W282" s="297"/>
      <c r="X282" s="298"/>
      <c r="Y282" s="298"/>
      <c r="Z282" s="298"/>
      <c r="AA282" s="298"/>
      <c r="AB282" s="299"/>
      <c r="AD282" s="110" t="s">
        <v>387</v>
      </c>
    </row>
    <row r="283" spans="2:30" ht="16.5" x14ac:dyDescent="0.25">
      <c r="B283" s="86"/>
      <c r="C283" s="86"/>
      <c r="D283" s="86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</row>
    <row r="284" spans="2:30" x14ac:dyDescent="0.25">
      <c r="B284" s="301" t="s">
        <v>116</v>
      </c>
      <c r="C284" s="302"/>
      <c r="D284" s="302"/>
      <c r="E284" s="302"/>
      <c r="F284" s="302"/>
      <c r="G284" s="302"/>
      <c r="H284" s="302"/>
      <c r="I284" s="302"/>
      <c r="J284" s="302"/>
      <c r="K284" s="302"/>
      <c r="L284" s="302"/>
      <c r="M284" s="302"/>
      <c r="N284" s="302"/>
      <c r="O284" s="302"/>
      <c r="P284" s="302"/>
      <c r="Q284" s="302"/>
      <c r="R284" s="302"/>
      <c r="S284" s="302"/>
      <c r="T284" s="302"/>
      <c r="U284" s="302"/>
      <c r="V284" s="302"/>
      <c r="W284" s="302"/>
      <c r="X284" s="302"/>
      <c r="Y284" s="302"/>
      <c r="Z284" s="302"/>
      <c r="AA284" s="302"/>
      <c r="AB284" s="303"/>
    </row>
    <row r="285" spans="2:30" x14ac:dyDescent="0.25">
      <c r="B285" s="304"/>
      <c r="C285" s="305"/>
      <c r="D285" s="305"/>
      <c r="E285" s="305"/>
      <c r="F285" s="305"/>
      <c r="G285" s="305"/>
      <c r="H285" s="305"/>
      <c r="I285" s="305"/>
      <c r="J285" s="305"/>
      <c r="K285" s="305"/>
      <c r="L285" s="305"/>
      <c r="M285" s="305"/>
      <c r="N285" s="305"/>
      <c r="O285" s="305"/>
      <c r="P285" s="305"/>
      <c r="Q285" s="305"/>
      <c r="R285" s="305"/>
      <c r="S285" s="305"/>
      <c r="T285" s="305"/>
      <c r="U285" s="305"/>
      <c r="V285" s="305"/>
      <c r="W285" s="305"/>
      <c r="X285" s="305"/>
      <c r="Y285" s="305"/>
      <c r="Z285" s="305"/>
      <c r="AA285" s="305"/>
      <c r="AB285" s="306"/>
    </row>
    <row r="286" spans="2:30" x14ac:dyDescent="0.25">
      <c r="B286" s="294" t="s">
        <v>74</v>
      </c>
      <c r="C286" s="294"/>
      <c r="D286" s="294" t="s">
        <v>78</v>
      </c>
      <c r="E286" s="294"/>
      <c r="F286" s="294"/>
      <c r="G286" s="294"/>
      <c r="H286" s="294"/>
      <c r="I286" s="294"/>
      <c r="J286" s="294"/>
      <c r="K286" s="294"/>
      <c r="L286" s="294"/>
      <c r="M286" s="294"/>
      <c r="N286" s="294"/>
      <c r="O286" s="294"/>
      <c r="P286" s="294"/>
      <c r="Q286" s="294"/>
      <c r="R286" s="294"/>
      <c r="S286" s="294"/>
      <c r="T286" s="294"/>
      <c r="U286" s="294"/>
      <c r="V286" s="294"/>
      <c r="W286" s="294" t="s">
        <v>79</v>
      </c>
      <c r="X286" s="294"/>
      <c r="Y286" s="294"/>
      <c r="Z286" s="294"/>
      <c r="AA286" s="294"/>
      <c r="AB286" s="294"/>
    </row>
    <row r="287" spans="2:30" x14ac:dyDescent="0.25">
      <c r="B287" s="294"/>
      <c r="C287" s="294"/>
      <c r="D287" s="294"/>
      <c r="E287" s="294"/>
      <c r="F287" s="294"/>
      <c r="G287" s="294"/>
      <c r="H287" s="294"/>
      <c r="I287" s="294"/>
      <c r="J287" s="294"/>
      <c r="K287" s="294"/>
      <c r="L287" s="294"/>
      <c r="M287" s="294"/>
      <c r="N287" s="294"/>
      <c r="O287" s="294"/>
      <c r="P287" s="294"/>
      <c r="Q287" s="294"/>
      <c r="R287" s="294"/>
      <c r="S287" s="294"/>
      <c r="T287" s="294"/>
      <c r="U287" s="294"/>
      <c r="V287" s="294"/>
      <c r="W287" s="294"/>
      <c r="X287" s="294"/>
      <c r="Y287" s="294"/>
      <c r="Z287" s="294"/>
      <c r="AA287" s="294"/>
      <c r="AB287" s="294"/>
    </row>
    <row r="288" spans="2:30" ht="28.5" x14ac:dyDescent="0.25">
      <c r="B288" s="253">
        <v>1</v>
      </c>
      <c r="C288" s="253"/>
      <c r="D288" s="256" t="s">
        <v>80</v>
      </c>
      <c r="E288" s="256"/>
      <c r="F288" s="256"/>
      <c r="G288" s="256"/>
      <c r="H288" s="256"/>
      <c r="I288" s="256"/>
      <c r="J288" s="256"/>
      <c r="K288" s="256"/>
      <c r="L288" s="256"/>
      <c r="M288" s="256"/>
      <c r="N288" s="256"/>
      <c r="O288" s="256"/>
      <c r="P288" s="256"/>
      <c r="Q288" s="256"/>
      <c r="R288" s="256"/>
      <c r="S288" s="256"/>
      <c r="T288" s="256"/>
      <c r="U288" s="256"/>
      <c r="V288" s="256"/>
      <c r="W288" s="255"/>
      <c r="X288" s="255"/>
      <c r="Y288" s="255"/>
      <c r="Z288" s="255"/>
      <c r="AA288" s="255"/>
      <c r="AB288" s="255"/>
      <c r="AD288" s="110" t="s">
        <v>387</v>
      </c>
    </row>
    <row r="289" spans="2:41" ht="28.5" x14ac:dyDescent="0.25">
      <c r="B289" s="253">
        <v>2</v>
      </c>
      <c r="C289" s="253"/>
      <c r="D289" s="256" t="s">
        <v>81</v>
      </c>
      <c r="E289" s="256"/>
      <c r="F289" s="256"/>
      <c r="G289" s="256"/>
      <c r="H289" s="256"/>
      <c r="I289" s="256"/>
      <c r="J289" s="256"/>
      <c r="K289" s="256"/>
      <c r="L289" s="256"/>
      <c r="M289" s="256"/>
      <c r="N289" s="256"/>
      <c r="O289" s="256"/>
      <c r="P289" s="256"/>
      <c r="Q289" s="256"/>
      <c r="R289" s="256"/>
      <c r="S289" s="256"/>
      <c r="T289" s="256"/>
      <c r="U289" s="256"/>
      <c r="V289" s="256"/>
      <c r="W289" s="255"/>
      <c r="X289" s="255"/>
      <c r="Y289" s="255"/>
      <c r="Z289" s="255"/>
      <c r="AA289" s="255"/>
      <c r="AB289" s="255"/>
      <c r="AD289" s="110" t="s">
        <v>387</v>
      </c>
    </row>
    <row r="290" spans="2:41" ht="28.5" x14ac:dyDescent="0.25">
      <c r="B290" s="253">
        <v>3</v>
      </c>
      <c r="C290" s="253"/>
      <c r="D290" s="256" t="s">
        <v>96</v>
      </c>
      <c r="E290" s="256"/>
      <c r="F290" s="256"/>
      <c r="G290" s="256"/>
      <c r="H290" s="256"/>
      <c r="I290" s="256"/>
      <c r="J290" s="256"/>
      <c r="K290" s="256"/>
      <c r="L290" s="256"/>
      <c r="M290" s="256"/>
      <c r="N290" s="256"/>
      <c r="O290" s="256"/>
      <c r="P290" s="256"/>
      <c r="Q290" s="256"/>
      <c r="R290" s="256"/>
      <c r="S290" s="256"/>
      <c r="T290" s="256"/>
      <c r="U290" s="256"/>
      <c r="V290" s="256"/>
      <c r="W290" s="255"/>
      <c r="X290" s="255"/>
      <c r="Y290" s="255"/>
      <c r="Z290" s="255"/>
      <c r="AA290" s="255"/>
      <c r="AB290" s="255"/>
      <c r="AD290" s="110" t="s">
        <v>387</v>
      </c>
    </row>
    <row r="291" spans="2:41" ht="28.5" x14ac:dyDescent="0.25">
      <c r="B291" s="253">
        <v>4</v>
      </c>
      <c r="C291" s="253"/>
      <c r="D291" s="256" t="s">
        <v>82</v>
      </c>
      <c r="E291" s="256"/>
      <c r="F291" s="256"/>
      <c r="G291" s="256"/>
      <c r="H291" s="256"/>
      <c r="I291" s="256"/>
      <c r="J291" s="256"/>
      <c r="K291" s="256"/>
      <c r="L291" s="256"/>
      <c r="M291" s="256"/>
      <c r="N291" s="256"/>
      <c r="O291" s="256"/>
      <c r="P291" s="256"/>
      <c r="Q291" s="256"/>
      <c r="R291" s="256"/>
      <c r="S291" s="256"/>
      <c r="T291" s="256"/>
      <c r="U291" s="256"/>
      <c r="V291" s="256"/>
      <c r="W291" s="255"/>
      <c r="X291" s="255"/>
      <c r="Y291" s="255"/>
      <c r="Z291" s="255"/>
      <c r="AA291" s="255"/>
      <c r="AB291" s="255"/>
      <c r="AD291" s="110" t="s">
        <v>387</v>
      </c>
    </row>
    <row r="292" spans="2:41" ht="28.5" x14ac:dyDescent="0.25">
      <c r="B292" s="253">
        <v>5</v>
      </c>
      <c r="C292" s="253"/>
      <c r="D292" s="256" t="s">
        <v>83</v>
      </c>
      <c r="E292" s="256"/>
      <c r="F292" s="256"/>
      <c r="G292" s="256"/>
      <c r="H292" s="256"/>
      <c r="I292" s="256"/>
      <c r="J292" s="256"/>
      <c r="K292" s="256"/>
      <c r="L292" s="256" t="s">
        <v>84</v>
      </c>
      <c r="M292" s="256"/>
      <c r="N292" s="256"/>
      <c r="O292" s="256"/>
      <c r="P292" s="256"/>
      <c r="Q292" s="256"/>
      <c r="R292" s="256"/>
      <c r="S292" s="256"/>
      <c r="T292" s="256"/>
      <c r="U292" s="256"/>
      <c r="V292" s="256"/>
      <c r="W292" s="255"/>
      <c r="X292" s="255"/>
      <c r="Y292" s="255"/>
      <c r="Z292" s="255"/>
      <c r="AA292" s="255"/>
      <c r="AB292" s="255"/>
      <c r="AD292" s="110" t="s">
        <v>387</v>
      </c>
    </row>
    <row r="293" spans="2:41" ht="28.5" x14ac:dyDescent="0.25">
      <c r="B293" s="253"/>
      <c r="C293" s="253"/>
      <c r="D293" s="253"/>
      <c r="E293" s="253"/>
      <c r="F293" s="253"/>
      <c r="G293" s="253"/>
      <c r="H293" s="253"/>
      <c r="I293" s="253"/>
      <c r="J293" s="253"/>
      <c r="K293" s="253"/>
      <c r="L293" s="256" t="s">
        <v>85</v>
      </c>
      <c r="M293" s="256"/>
      <c r="N293" s="256"/>
      <c r="O293" s="256"/>
      <c r="P293" s="256"/>
      <c r="Q293" s="256"/>
      <c r="R293" s="256"/>
      <c r="S293" s="256"/>
      <c r="T293" s="256"/>
      <c r="U293" s="256"/>
      <c r="V293" s="256"/>
      <c r="W293" s="255"/>
      <c r="X293" s="255"/>
      <c r="Y293" s="255"/>
      <c r="Z293" s="255"/>
      <c r="AA293" s="255"/>
      <c r="AB293" s="255"/>
      <c r="AD293" s="110" t="s">
        <v>387</v>
      </c>
    </row>
    <row r="294" spans="2:41" ht="28.5" x14ac:dyDescent="0.25">
      <c r="B294" s="253"/>
      <c r="C294" s="253"/>
      <c r="D294" s="253"/>
      <c r="E294" s="253"/>
      <c r="F294" s="253"/>
      <c r="G294" s="253"/>
      <c r="H294" s="253"/>
      <c r="I294" s="253"/>
      <c r="J294" s="253"/>
      <c r="K294" s="253"/>
      <c r="L294" s="256" t="s">
        <v>86</v>
      </c>
      <c r="M294" s="256"/>
      <c r="N294" s="256"/>
      <c r="O294" s="256"/>
      <c r="P294" s="256"/>
      <c r="Q294" s="256"/>
      <c r="R294" s="256"/>
      <c r="S294" s="256"/>
      <c r="T294" s="256"/>
      <c r="U294" s="256"/>
      <c r="V294" s="256"/>
      <c r="W294" s="255"/>
      <c r="X294" s="255"/>
      <c r="Y294" s="255"/>
      <c r="Z294" s="255"/>
      <c r="AA294" s="255"/>
      <c r="AB294" s="255"/>
      <c r="AD294" s="110" t="s">
        <v>387</v>
      </c>
    </row>
    <row r="295" spans="2:41" ht="28.5" x14ac:dyDescent="0.25">
      <c r="B295" s="253">
        <v>6</v>
      </c>
      <c r="C295" s="253"/>
      <c r="D295" s="254" t="s">
        <v>87</v>
      </c>
      <c r="E295" s="254"/>
      <c r="F295" s="254"/>
      <c r="G295" s="254"/>
      <c r="H295" s="254"/>
      <c r="I295" s="254"/>
      <c r="J295" s="254"/>
      <c r="K295" s="254"/>
      <c r="L295" s="254"/>
      <c r="M295" s="254"/>
      <c r="N295" s="254"/>
      <c r="O295" s="254"/>
      <c r="P295" s="254"/>
      <c r="Q295" s="254"/>
      <c r="R295" s="254"/>
      <c r="S295" s="254"/>
      <c r="T295" s="254"/>
      <c r="U295" s="254"/>
      <c r="V295" s="254"/>
      <c r="W295" s="255"/>
      <c r="X295" s="255"/>
      <c r="Y295" s="255"/>
      <c r="Z295" s="255"/>
      <c r="AA295" s="255"/>
      <c r="AB295" s="255"/>
      <c r="AD295" s="110" t="s">
        <v>387</v>
      </c>
    </row>
    <row r="296" spans="2:41" ht="28.5" x14ac:dyDescent="0.25">
      <c r="B296" s="253">
        <v>7</v>
      </c>
      <c r="C296" s="253"/>
      <c r="D296" s="254" t="s">
        <v>88</v>
      </c>
      <c r="E296" s="254"/>
      <c r="F296" s="254"/>
      <c r="G296" s="254"/>
      <c r="H296" s="254"/>
      <c r="I296" s="254"/>
      <c r="J296" s="254"/>
      <c r="K296" s="254"/>
      <c r="L296" s="254"/>
      <c r="M296" s="254"/>
      <c r="N296" s="254"/>
      <c r="O296" s="254"/>
      <c r="P296" s="254"/>
      <c r="Q296" s="254"/>
      <c r="R296" s="254"/>
      <c r="S296" s="254"/>
      <c r="T296" s="254"/>
      <c r="U296" s="254"/>
      <c r="V296" s="254"/>
      <c r="W296" s="255"/>
      <c r="X296" s="255"/>
      <c r="Y296" s="255"/>
      <c r="Z296" s="255"/>
      <c r="AA296" s="255"/>
      <c r="AB296" s="255"/>
      <c r="AD296" s="110" t="s">
        <v>387</v>
      </c>
    </row>
    <row r="297" spans="2:41" ht="28.5" x14ac:dyDescent="0.25">
      <c r="B297" s="253"/>
      <c r="C297" s="253"/>
      <c r="D297" s="254" t="s">
        <v>91</v>
      </c>
      <c r="E297" s="254"/>
      <c r="F297" s="254"/>
      <c r="G297" s="254"/>
      <c r="H297" s="254"/>
      <c r="I297" s="254"/>
      <c r="J297" s="254"/>
      <c r="K297" s="254"/>
      <c r="L297" s="254"/>
      <c r="M297" s="254"/>
      <c r="N297" s="254"/>
      <c r="O297" s="254"/>
      <c r="P297" s="254"/>
      <c r="Q297" s="254"/>
      <c r="R297" s="254"/>
      <c r="S297" s="254"/>
      <c r="T297" s="254"/>
      <c r="U297" s="254"/>
      <c r="V297" s="254"/>
      <c r="W297" s="255"/>
      <c r="X297" s="255"/>
      <c r="Y297" s="255"/>
      <c r="Z297" s="255"/>
      <c r="AA297" s="255"/>
      <c r="AB297" s="255"/>
      <c r="AD297" s="110" t="s">
        <v>387</v>
      </c>
    </row>
    <row r="298" spans="2:41" ht="28.5" x14ac:dyDescent="0.25">
      <c r="B298" s="255"/>
      <c r="C298" s="255"/>
      <c r="D298" s="300"/>
      <c r="E298" s="300"/>
      <c r="F298" s="300"/>
      <c r="G298" s="300"/>
      <c r="H298" s="300"/>
      <c r="I298" s="300"/>
      <c r="J298" s="300"/>
      <c r="K298" s="300"/>
      <c r="L298" s="300"/>
      <c r="M298" s="300"/>
      <c r="N298" s="300"/>
      <c r="O298" s="300"/>
      <c r="P298" s="300"/>
      <c r="Q298" s="300"/>
      <c r="R298" s="300"/>
      <c r="S298" s="300"/>
      <c r="T298" s="300"/>
      <c r="U298" s="300"/>
      <c r="V298" s="300"/>
      <c r="W298" s="255"/>
      <c r="X298" s="255"/>
      <c r="Y298" s="255"/>
      <c r="Z298" s="255"/>
      <c r="AA298" s="255"/>
      <c r="AB298" s="255"/>
      <c r="AD298" s="110" t="s">
        <v>387</v>
      </c>
    </row>
    <row r="299" spans="2:41" ht="28.5" x14ac:dyDescent="0.25">
      <c r="B299" s="255"/>
      <c r="C299" s="255"/>
      <c r="D299" s="300"/>
      <c r="E299" s="300"/>
      <c r="F299" s="300"/>
      <c r="G299" s="300"/>
      <c r="H299" s="300"/>
      <c r="I299" s="300"/>
      <c r="J299" s="300"/>
      <c r="K299" s="300"/>
      <c r="L299" s="300"/>
      <c r="M299" s="300"/>
      <c r="N299" s="300"/>
      <c r="O299" s="300"/>
      <c r="P299" s="300"/>
      <c r="Q299" s="300"/>
      <c r="R299" s="300"/>
      <c r="S299" s="300"/>
      <c r="T299" s="300"/>
      <c r="U299" s="300"/>
      <c r="V299" s="300"/>
      <c r="W299" s="255"/>
      <c r="X299" s="255"/>
      <c r="Y299" s="255"/>
      <c r="Z299" s="255"/>
      <c r="AA299" s="255"/>
      <c r="AB299" s="255"/>
      <c r="AD299" s="110" t="s">
        <v>387</v>
      </c>
    </row>
    <row r="300" spans="2:41" ht="28.5" x14ac:dyDescent="0.25">
      <c r="B300" s="255"/>
      <c r="C300" s="255"/>
      <c r="D300" s="300"/>
      <c r="E300" s="300"/>
      <c r="F300" s="300"/>
      <c r="G300" s="300"/>
      <c r="H300" s="300"/>
      <c r="I300" s="300"/>
      <c r="J300" s="300"/>
      <c r="K300" s="300"/>
      <c r="L300" s="300"/>
      <c r="M300" s="300"/>
      <c r="N300" s="300"/>
      <c r="O300" s="300"/>
      <c r="P300" s="300"/>
      <c r="Q300" s="300"/>
      <c r="R300" s="300"/>
      <c r="S300" s="300"/>
      <c r="T300" s="300"/>
      <c r="U300" s="300"/>
      <c r="V300" s="300"/>
      <c r="W300" s="255"/>
      <c r="X300" s="255"/>
      <c r="Y300" s="255"/>
      <c r="Z300" s="255"/>
      <c r="AA300" s="255"/>
      <c r="AB300" s="255"/>
      <c r="AD300" s="110" t="s">
        <v>387</v>
      </c>
    </row>
    <row r="301" spans="2:41" s="6" customFormat="1" x14ac:dyDescent="0.25">
      <c r="B301" s="30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N301" s="2"/>
      <c r="AO301" s="2"/>
    </row>
    <row r="302" spans="2:41" x14ac:dyDescent="0.25">
      <c r="B302" s="344" t="s">
        <v>117</v>
      </c>
      <c r="C302" s="345"/>
      <c r="D302" s="345"/>
      <c r="E302" s="345"/>
      <c r="F302" s="345"/>
      <c r="G302" s="345"/>
      <c r="H302" s="345"/>
      <c r="I302" s="345"/>
      <c r="J302" s="345"/>
      <c r="K302" s="345"/>
      <c r="L302" s="345"/>
      <c r="M302" s="345"/>
      <c r="N302" s="345"/>
      <c r="O302" s="345"/>
      <c r="P302" s="345"/>
      <c r="Q302" s="345"/>
      <c r="R302" s="345"/>
      <c r="S302" s="345"/>
      <c r="T302" s="345"/>
      <c r="U302" s="345"/>
      <c r="V302" s="345"/>
      <c r="W302" s="345"/>
      <c r="X302" s="345"/>
      <c r="Y302" s="345"/>
      <c r="Z302" s="345"/>
      <c r="AA302" s="345"/>
      <c r="AB302" s="346"/>
      <c r="AC302" s="81"/>
      <c r="AN302" s="6"/>
      <c r="AO302" s="6"/>
    </row>
    <row r="303" spans="2:41" x14ac:dyDescent="0.25">
      <c r="B303" s="347"/>
      <c r="C303" s="348"/>
      <c r="D303" s="348"/>
      <c r="E303" s="348"/>
      <c r="F303" s="348"/>
      <c r="G303" s="348"/>
      <c r="H303" s="348"/>
      <c r="I303" s="348"/>
      <c r="J303" s="348"/>
      <c r="K303" s="348"/>
      <c r="L303" s="348"/>
      <c r="M303" s="348"/>
      <c r="N303" s="348"/>
      <c r="O303" s="348"/>
      <c r="P303" s="348"/>
      <c r="Q303" s="348"/>
      <c r="R303" s="348"/>
      <c r="S303" s="348"/>
      <c r="T303" s="348"/>
      <c r="U303" s="348"/>
      <c r="V303" s="348"/>
      <c r="W303" s="348"/>
      <c r="X303" s="348"/>
      <c r="Y303" s="348"/>
      <c r="Z303" s="348"/>
      <c r="AA303" s="348"/>
      <c r="AB303" s="349"/>
      <c r="AC303" s="81"/>
    </row>
    <row r="304" spans="2:41" x14ac:dyDescent="0.25">
      <c r="B304" s="350" t="s">
        <v>62</v>
      </c>
      <c r="C304" s="351"/>
      <c r="D304" s="351"/>
      <c r="E304" s="351"/>
      <c r="F304" s="351"/>
      <c r="G304" s="351"/>
      <c r="H304" s="351"/>
      <c r="I304" s="351"/>
      <c r="J304" s="351"/>
      <c r="K304" s="351"/>
      <c r="L304" s="351"/>
      <c r="M304" s="351"/>
      <c r="N304" s="351"/>
      <c r="O304" s="351"/>
      <c r="P304" s="351"/>
      <c r="Q304" s="351"/>
      <c r="R304" s="351"/>
      <c r="S304" s="351"/>
      <c r="T304" s="351"/>
      <c r="U304" s="351"/>
      <c r="V304" s="351"/>
      <c r="W304" s="351"/>
      <c r="X304" s="351"/>
      <c r="Y304" s="351"/>
      <c r="Z304" s="351"/>
      <c r="AA304" s="351"/>
      <c r="AB304" s="352"/>
      <c r="AC304" s="81"/>
    </row>
    <row r="305" spans="2:29" x14ac:dyDescent="0.25">
      <c r="B305" s="353"/>
      <c r="C305" s="354"/>
      <c r="D305" s="354"/>
      <c r="E305" s="354"/>
      <c r="F305" s="354"/>
      <c r="G305" s="354"/>
      <c r="H305" s="354"/>
      <c r="I305" s="354"/>
      <c r="J305" s="354"/>
      <c r="K305" s="354"/>
      <c r="L305" s="354"/>
      <c r="M305" s="354"/>
      <c r="N305" s="354"/>
      <c r="O305" s="354"/>
      <c r="P305" s="354"/>
      <c r="Q305" s="354"/>
      <c r="R305" s="354"/>
      <c r="S305" s="354"/>
      <c r="T305" s="354"/>
      <c r="U305" s="354"/>
      <c r="V305" s="354"/>
      <c r="W305" s="354"/>
      <c r="X305" s="354"/>
      <c r="Y305" s="354"/>
      <c r="Z305" s="354"/>
      <c r="AA305" s="354"/>
      <c r="AB305" s="355"/>
      <c r="AC305" s="81"/>
    </row>
    <row r="306" spans="2:29" x14ac:dyDescent="0.25">
      <c r="B306" s="356"/>
      <c r="C306" s="357"/>
      <c r="D306" s="357"/>
      <c r="E306" s="357"/>
      <c r="F306" s="357"/>
      <c r="G306" s="357"/>
      <c r="H306" s="357"/>
      <c r="I306" s="357"/>
      <c r="J306" s="357"/>
      <c r="K306" s="357"/>
      <c r="L306" s="357"/>
      <c r="M306" s="357"/>
      <c r="N306" s="357"/>
      <c r="O306" s="357"/>
      <c r="P306" s="357"/>
      <c r="Q306" s="357"/>
      <c r="R306" s="357"/>
      <c r="S306" s="357"/>
      <c r="T306" s="357"/>
      <c r="U306" s="357"/>
      <c r="V306" s="357"/>
      <c r="W306" s="357"/>
      <c r="X306" s="357"/>
      <c r="Y306" s="357"/>
      <c r="Z306" s="357"/>
      <c r="AA306" s="357"/>
      <c r="AB306" s="358"/>
      <c r="AC306" s="81"/>
    </row>
    <row r="307" spans="2:29" ht="15" thickBot="1" x14ac:dyDescent="0.3">
      <c r="B307" s="12"/>
      <c r="C307" s="85"/>
      <c r="D307" s="85"/>
      <c r="E307" s="85"/>
      <c r="F307" s="85"/>
      <c r="G307" s="85"/>
      <c r="H307" s="85"/>
      <c r="I307" s="85"/>
      <c r="J307" s="85"/>
      <c r="K307" s="85"/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/>
      <c r="W307" s="85"/>
      <c r="X307" s="85"/>
      <c r="Y307" s="20"/>
      <c r="Z307" s="20"/>
      <c r="AA307" s="20"/>
      <c r="AB307" s="11"/>
      <c r="AC307" s="81"/>
    </row>
    <row r="308" spans="2:29" ht="14.25" customHeight="1" x14ac:dyDescent="0.25">
      <c r="B308" s="16"/>
      <c r="C308" s="328" t="s">
        <v>17</v>
      </c>
      <c r="D308" s="328"/>
      <c r="E308" s="328"/>
      <c r="F308" s="328"/>
      <c r="G308" s="329"/>
      <c r="H308" s="330"/>
      <c r="I308" s="8"/>
      <c r="J308" s="8"/>
      <c r="K308" s="328" t="s">
        <v>42</v>
      </c>
      <c r="L308" s="328"/>
      <c r="M308" s="328"/>
      <c r="N308" s="328"/>
      <c r="O308" s="329"/>
      <c r="P308" s="330"/>
      <c r="Q308" s="8"/>
      <c r="R308" s="8"/>
      <c r="S308" s="328" t="s">
        <v>18</v>
      </c>
      <c r="T308" s="328"/>
      <c r="U308" s="328"/>
      <c r="V308" s="328"/>
      <c r="W308" s="329"/>
      <c r="X308" s="330"/>
      <c r="Y308" s="21"/>
      <c r="Z308" s="21"/>
      <c r="AA308" s="21"/>
      <c r="AB308" s="22"/>
      <c r="AC308" s="81"/>
    </row>
    <row r="309" spans="2:29" ht="15" customHeight="1" thickBot="1" x14ac:dyDescent="0.3">
      <c r="B309" s="16"/>
      <c r="C309" s="328"/>
      <c r="D309" s="328"/>
      <c r="E309" s="328"/>
      <c r="F309" s="328"/>
      <c r="G309" s="331"/>
      <c r="H309" s="332"/>
      <c r="I309" s="8"/>
      <c r="J309" s="8"/>
      <c r="K309" s="328"/>
      <c r="L309" s="328"/>
      <c r="M309" s="328"/>
      <c r="N309" s="328"/>
      <c r="O309" s="331"/>
      <c r="P309" s="332"/>
      <c r="Q309" s="8"/>
      <c r="R309" s="8"/>
      <c r="S309" s="328"/>
      <c r="T309" s="328"/>
      <c r="U309" s="328"/>
      <c r="V309" s="328"/>
      <c r="W309" s="331"/>
      <c r="X309" s="332"/>
      <c r="Y309" s="21"/>
      <c r="Z309" s="21"/>
      <c r="AA309" s="21"/>
      <c r="AB309" s="22"/>
      <c r="AC309" s="81"/>
    </row>
    <row r="310" spans="2:29" ht="15" thickBot="1" x14ac:dyDescent="0.3">
      <c r="B310" s="16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21"/>
      <c r="Z310" s="21"/>
      <c r="AA310" s="21"/>
      <c r="AB310" s="22"/>
      <c r="AC310" s="81"/>
    </row>
    <row r="311" spans="2:29" ht="14.25" customHeight="1" x14ac:dyDescent="0.25">
      <c r="B311" s="16"/>
      <c r="C311" s="328" t="s">
        <v>19</v>
      </c>
      <c r="D311" s="328"/>
      <c r="E311" s="328"/>
      <c r="F311" s="328"/>
      <c r="G311" s="329"/>
      <c r="H311" s="330"/>
      <c r="I311" s="8"/>
      <c r="J311" s="8"/>
      <c r="K311" s="328" t="s">
        <v>20</v>
      </c>
      <c r="L311" s="328"/>
      <c r="M311" s="328"/>
      <c r="N311" s="328"/>
      <c r="O311" s="329"/>
      <c r="P311" s="330"/>
      <c r="Q311" s="8"/>
      <c r="R311" s="8"/>
      <c r="S311" s="8"/>
      <c r="T311" s="8"/>
      <c r="U311" s="8"/>
      <c r="V311" s="8"/>
      <c r="W311" s="8"/>
      <c r="X311" s="8"/>
      <c r="Y311" s="21"/>
      <c r="Z311" s="21"/>
      <c r="AA311" s="21"/>
      <c r="AB311" s="22"/>
      <c r="AC311" s="81"/>
    </row>
    <row r="312" spans="2:29" ht="15" customHeight="1" thickBot="1" x14ac:dyDescent="0.3">
      <c r="B312" s="16"/>
      <c r="C312" s="328"/>
      <c r="D312" s="328"/>
      <c r="E312" s="328"/>
      <c r="F312" s="328"/>
      <c r="G312" s="331"/>
      <c r="H312" s="332"/>
      <c r="I312" s="8"/>
      <c r="J312" s="8"/>
      <c r="K312" s="328"/>
      <c r="L312" s="328"/>
      <c r="M312" s="328"/>
      <c r="N312" s="328"/>
      <c r="O312" s="331"/>
      <c r="P312" s="332"/>
      <c r="Q312" s="8"/>
      <c r="R312" s="8"/>
      <c r="S312" s="8"/>
      <c r="T312" s="8"/>
      <c r="U312" s="8"/>
      <c r="V312" s="8"/>
      <c r="W312" s="8"/>
      <c r="X312" s="8"/>
      <c r="Y312" s="21"/>
      <c r="Z312" s="21"/>
      <c r="AA312" s="21"/>
      <c r="AB312" s="22"/>
      <c r="AC312" s="81"/>
    </row>
    <row r="313" spans="2:29" x14ac:dyDescent="0.25">
      <c r="B313" s="1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23"/>
      <c r="Z313" s="23"/>
      <c r="AA313" s="23"/>
      <c r="AB313" s="24"/>
      <c r="AC313" s="81"/>
    </row>
    <row r="314" spans="2:29" x14ac:dyDescent="0.25"/>
    <row r="315" spans="2:29" x14ac:dyDescent="0.25">
      <c r="B315" s="333" t="s">
        <v>118</v>
      </c>
      <c r="C315" s="333"/>
      <c r="D315" s="333"/>
      <c r="E315" s="333"/>
      <c r="F315" s="333"/>
      <c r="G315" s="333"/>
      <c r="H315" s="333"/>
      <c r="I315" s="333"/>
      <c r="J315" s="333"/>
      <c r="K315" s="333"/>
      <c r="L315" s="333"/>
      <c r="M315" s="333"/>
      <c r="N315" s="333"/>
      <c r="O315" s="333"/>
      <c r="P315" s="333"/>
      <c r="Q315" s="333"/>
      <c r="R315" s="333"/>
      <c r="S315" s="333"/>
      <c r="T315" s="333"/>
      <c r="U315" s="333"/>
      <c r="V315" s="333"/>
      <c r="W315" s="333"/>
      <c r="X315" s="333"/>
      <c r="Y315" s="333"/>
      <c r="Z315" s="333"/>
      <c r="AA315" s="333"/>
      <c r="AB315" s="333"/>
    </row>
    <row r="316" spans="2:29" x14ac:dyDescent="0.25">
      <c r="B316" s="333"/>
      <c r="C316" s="333"/>
      <c r="D316" s="333"/>
      <c r="E316" s="333"/>
      <c r="F316" s="333"/>
      <c r="G316" s="333"/>
      <c r="H316" s="333"/>
      <c r="I316" s="333"/>
      <c r="J316" s="333"/>
      <c r="K316" s="333"/>
      <c r="L316" s="333"/>
      <c r="M316" s="333"/>
      <c r="N316" s="333"/>
      <c r="O316" s="333"/>
      <c r="P316" s="333"/>
      <c r="Q316" s="333"/>
      <c r="R316" s="333"/>
      <c r="S316" s="333"/>
      <c r="T316" s="333"/>
      <c r="U316" s="333"/>
      <c r="V316" s="333"/>
      <c r="W316" s="333"/>
      <c r="X316" s="333"/>
      <c r="Y316" s="333"/>
      <c r="Z316" s="333"/>
      <c r="AA316" s="333"/>
      <c r="AB316" s="333"/>
    </row>
    <row r="317" spans="2:29" x14ac:dyDescent="0.25">
      <c r="B317" s="334" t="s">
        <v>63</v>
      </c>
      <c r="C317" s="335"/>
      <c r="D317" s="335"/>
      <c r="E317" s="335"/>
      <c r="F317" s="335"/>
      <c r="G317" s="335"/>
      <c r="H317" s="335"/>
      <c r="I317" s="335"/>
      <c r="J317" s="335"/>
      <c r="K317" s="335"/>
      <c r="L317" s="335"/>
      <c r="M317" s="335"/>
      <c r="N317" s="335"/>
      <c r="O317" s="335"/>
      <c r="P317" s="335"/>
      <c r="Q317" s="335"/>
      <c r="R317" s="335"/>
      <c r="S317" s="335"/>
      <c r="T317" s="335"/>
      <c r="U317" s="335"/>
      <c r="V317" s="335"/>
      <c r="W317" s="335"/>
      <c r="X317" s="335"/>
      <c r="Y317" s="335"/>
      <c r="Z317" s="335"/>
      <c r="AA317" s="335"/>
      <c r="AB317" s="336"/>
    </row>
    <row r="318" spans="2:29" x14ac:dyDescent="0.25">
      <c r="B318" s="337"/>
      <c r="C318" s="338"/>
      <c r="D318" s="338"/>
      <c r="E318" s="338"/>
      <c r="F318" s="338"/>
      <c r="G318" s="338"/>
      <c r="H318" s="338"/>
      <c r="I318" s="338"/>
      <c r="J318" s="338"/>
      <c r="K318" s="338"/>
      <c r="L318" s="338"/>
      <c r="M318" s="338"/>
      <c r="N318" s="338"/>
      <c r="O318" s="338"/>
      <c r="P318" s="338"/>
      <c r="Q318" s="338"/>
      <c r="R318" s="338"/>
      <c r="S318" s="338"/>
      <c r="T318" s="338"/>
      <c r="U318" s="338"/>
      <c r="V318" s="338"/>
      <c r="W318" s="338"/>
      <c r="X318" s="338"/>
      <c r="Y318" s="338"/>
      <c r="Z318" s="338"/>
      <c r="AA318" s="338"/>
      <c r="AB318" s="339"/>
    </row>
    <row r="319" spans="2:29" x14ac:dyDescent="0.25">
      <c r="B319" s="337"/>
      <c r="C319" s="338"/>
      <c r="D319" s="338"/>
      <c r="E319" s="338"/>
      <c r="F319" s="338"/>
      <c r="G319" s="338"/>
      <c r="H319" s="338"/>
      <c r="I319" s="338"/>
      <c r="J319" s="338"/>
      <c r="K319" s="338"/>
      <c r="L319" s="338"/>
      <c r="M319" s="338"/>
      <c r="N319" s="338"/>
      <c r="O319" s="338"/>
      <c r="P319" s="338"/>
      <c r="Q319" s="338"/>
      <c r="R319" s="338"/>
      <c r="S319" s="338"/>
      <c r="T319" s="338"/>
      <c r="U319" s="338"/>
      <c r="V319" s="338"/>
      <c r="W319" s="338"/>
      <c r="X319" s="338"/>
      <c r="Y319" s="338"/>
      <c r="Z319" s="338"/>
      <c r="AA319" s="338"/>
      <c r="AB319" s="339"/>
    </row>
    <row r="320" spans="2:29" x14ac:dyDescent="0.25">
      <c r="B320" s="337"/>
      <c r="C320" s="338"/>
      <c r="D320" s="338"/>
      <c r="E320" s="338"/>
      <c r="F320" s="338"/>
      <c r="G320" s="338"/>
      <c r="H320" s="338"/>
      <c r="I320" s="338"/>
      <c r="J320" s="338"/>
      <c r="K320" s="338"/>
      <c r="L320" s="338"/>
      <c r="M320" s="338"/>
      <c r="N320" s="338"/>
      <c r="O320" s="338"/>
      <c r="P320" s="338"/>
      <c r="Q320" s="338"/>
      <c r="R320" s="338"/>
      <c r="S320" s="338"/>
      <c r="T320" s="338"/>
      <c r="U320" s="338"/>
      <c r="V320" s="338"/>
      <c r="W320" s="338"/>
      <c r="X320" s="338"/>
      <c r="Y320" s="338"/>
      <c r="Z320" s="338"/>
      <c r="AA320" s="338"/>
      <c r="AB320" s="339"/>
    </row>
    <row r="321" spans="2:41" x14ac:dyDescent="0.25">
      <c r="B321" s="337"/>
      <c r="C321" s="338"/>
      <c r="D321" s="338"/>
      <c r="E321" s="338"/>
      <c r="F321" s="338"/>
      <c r="G321" s="338"/>
      <c r="H321" s="338"/>
      <c r="I321" s="338"/>
      <c r="J321" s="338"/>
      <c r="K321" s="338"/>
      <c r="L321" s="338"/>
      <c r="M321" s="338"/>
      <c r="N321" s="338"/>
      <c r="O321" s="338"/>
      <c r="P321" s="338"/>
      <c r="Q321" s="338"/>
      <c r="R321" s="338"/>
      <c r="S321" s="338"/>
      <c r="T321" s="338"/>
      <c r="U321" s="338"/>
      <c r="V321" s="338"/>
      <c r="W321" s="338"/>
      <c r="X321" s="338"/>
      <c r="Y321" s="338"/>
      <c r="Z321" s="338"/>
      <c r="AA321" s="338"/>
      <c r="AB321" s="339"/>
    </row>
    <row r="322" spans="2:41" x14ac:dyDescent="0.25">
      <c r="B322" s="337"/>
      <c r="C322" s="338"/>
      <c r="D322" s="338"/>
      <c r="E322" s="338"/>
      <c r="F322" s="338"/>
      <c r="G322" s="338"/>
      <c r="H322" s="338"/>
      <c r="I322" s="338"/>
      <c r="J322" s="338"/>
      <c r="K322" s="338"/>
      <c r="L322" s="338"/>
      <c r="M322" s="338"/>
      <c r="N322" s="338"/>
      <c r="O322" s="338"/>
      <c r="P322" s="338"/>
      <c r="Q322" s="338"/>
      <c r="R322" s="338"/>
      <c r="S322" s="338"/>
      <c r="T322" s="338"/>
      <c r="U322" s="338"/>
      <c r="V322" s="338"/>
      <c r="W322" s="338"/>
      <c r="X322" s="338"/>
      <c r="Y322" s="338"/>
      <c r="Z322" s="338"/>
      <c r="AA322" s="338"/>
      <c r="AB322" s="339"/>
    </row>
    <row r="323" spans="2:41" ht="15" thickBot="1" x14ac:dyDescent="0.3">
      <c r="B323" s="326" t="s">
        <v>21</v>
      </c>
      <c r="C323" s="327"/>
      <c r="D323" s="327"/>
      <c r="E323" s="327"/>
      <c r="F323" s="327"/>
      <c r="G323" s="327"/>
      <c r="H323" s="327"/>
      <c r="I323" s="327"/>
      <c r="J323" s="343"/>
      <c r="K323" s="343"/>
      <c r="L323" s="343"/>
      <c r="M323" s="343"/>
      <c r="N323" s="343"/>
      <c r="O323" s="343"/>
      <c r="P323" s="343"/>
      <c r="Q323" s="343"/>
      <c r="R323" s="343"/>
      <c r="S323" s="343"/>
      <c r="T323" s="343"/>
      <c r="U323" s="343"/>
      <c r="V323" s="343"/>
      <c r="W323" s="343"/>
      <c r="X323" s="343"/>
      <c r="Y323" s="343"/>
      <c r="Z323" s="8"/>
      <c r="AA323" s="8"/>
      <c r="AB323" s="17"/>
    </row>
    <row r="324" spans="2:41" x14ac:dyDescent="0.25">
      <c r="B324" s="16"/>
      <c r="C324" s="8"/>
      <c r="D324" s="8"/>
      <c r="E324" s="8"/>
      <c r="F324" s="8"/>
      <c r="G324" s="8"/>
      <c r="H324" s="8"/>
      <c r="I324" s="8"/>
      <c r="J324" s="340"/>
      <c r="K324" s="341"/>
      <c r="L324" s="341"/>
      <c r="M324" s="341"/>
      <c r="N324" s="341"/>
      <c r="O324" s="341"/>
      <c r="P324" s="341"/>
      <c r="Q324" s="341"/>
      <c r="R324" s="341"/>
      <c r="S324" s="341"/>
      <c r="T324" s="341"/>
      <c r="U324" s="341"/>
      <c r="V324" s="341"/>
      <c r="W324" s="341"/>
      <c r="X324" s="341"/>
      <c r="Y324" s="341"/>
      <c r="Z324" s="8"/>
      <c r="AA324" s="8"/>
      <c r="AB324" s="17"/>
    </row>
    <row r="325" spans="2:41" ht="15" thickBot="1" x14ac:dyDescent="0.3">
      <c r="B325" s="326" t="s">
        <v>22</v>
      </c>
      <c r="C325" s="327"/>
      <c r="D325" s="327"/>
      <c r="E325" s="327"/>
      <c r="F325" s="327"/>
      <c r="G325" s="327"/>
      <c r="H325" s="327"/>
      <c r="I325" s="327"/>
      <c r="J325" s="342"/>
      <c r="K325" s="342"/>
      <c r="L325" s="342"/>
      <c r="M325" s="342"/>
      <c r="N325" s="342"/>
      <c r="O325" s="342"/>
      <c r="P325" s="342"/>
      <c r="Q325" s="342"/>
      <c r="R325" s="342"/>
      <c r="S325" s="342"/>
      <c r="T325" s="342"/>
      <c r="U325" s="342"/>
      <c r="V325" s="342"/>
      <c r="W325" s="342"/>
      <c r="X325" s="342"/>
      <c r="Y325" s="342"/>
      <c r="Z325" s="8"/>
      <c r="AA325" s="8"/>
      <c r="AB325" s="17"/>
    </row>
    <row r="326" spans="2:41" x14ac:dyDescent="0.25">
      <c r="B326" s="18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19"/>
    </row>
    <row r="327" spans="2:41" x14ac:dyDescent="0.25"/>
    <row r="328" spans="2:41" x14ac:dyDescent="0.25">
      <c r="B328" s="223" t="s">
        <v>145</v>
      </c>
      <c r="C328" s="224"/>
      <c r="D328" s="224"/>
      <c r="E328" s="224"/>
      <c r="F328" s="224"/>
      <c r="G328" s="224"/>
      <c r="H328" s="224"/>
      <c r="I328" s="224"/>
      <c r="J328" s="224"/>
      <c r="K328" s="224"/>
      <c r="L328" s="224"/>
      <c r="M328" s="224"/>
      <c r="N328" s="224"/>
      <c r="O328" s="224"/>
      <c r="P328" s="224"/>
      <c r="Q328" s="224"/>
      <c r="R328" s="224"/>
      <c r="S328" s="224"/>
      <c r="T328" s="224"/>
      <c r="U328" s="224"/>
      <c r="V328" s="224"/>
      <c r="W328" s="224"/>
      <c r="X328" s="224"/>
      <c r="Y328" s="224"/>
      <c r="Z328" s="224"/>
      <c r="AA328" s="224"/>
      <c r="AB328" s="225"/>
    </row>
    <row r="329" spans="2:41" x14ac:dyDescent="0.25">
      <c r="B329" s="226" t="s">
        <v>146</v>
      </c>
      <c r="C329" s="227"/>
      <c r="D329" s="227"/>
      <c r="E329" s="227"/>
      <c r="F329" s="227"/>
      <c r="G329" s="227"/>
      <c r="H329" s="227"/>
      <c r="I329" s="227"/>
      <c r="J329" s="227"/>
      <c r="K329" s="227"/>
      <c r="L329" s="227"/>
      <c r="M329" s="227"/>
      <c r="N329" s="227"/>
      <c r="O329" s="227"/>
      <c r="P329" s="227"/>
      <c r="Q329" s="227"/>
      <c r="R329" s="227"/>
      <c r="S329" s="227"/>
      <c r="T329" s="227"/>
      <c r="U329" s="227"/>
      <c r="V329" s="227"/>
      <c r="W329" s="227"/>
      <c r="X329" s="227"/>
      <c r="Y329" s="227"/>
      <c r="Z329" s="227"/>
      <c r="AA329" s="227"/>
      <c r="AB329" s="228"/>
    </row>
    <row r="330" spans="2:41" s="6" customFormat="1" x14ac:dyDescent="0.25">
      <c r="B330" s="81"/>
      <c r="C330" s="62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62"/>
      <c r="W330" s="30"/>
      <c r="X330" s="30"/>
      <c r="Y330" s="84"/>
      <c r="Z330" s="84"/>
      <c r="AA330" s="84"/>
      <c r="AB330" s="84"/>
      <c r="AC330" s="8"/>
      <c r="AD330" s="2"/>
      <c r="AE330" s="2"/>
      <c r="AF330" s="2"/>
      <c r="AG330" s="2"/>
      <c r="AH330" s="2"/>
      <c r="AN330" s="2"/>
      <c r="AO330" s="2"/>
    </row>
    <row r="331" spans="2:41" x14ac:dyDescent="0.25">
      <c r="B331" s="200" t="s">
        <v>27</v>
      </c>
      <c r="C331" s="200" t="s">
        <v>28</v>
      </c>
      <c r="D331" s="200"/>
      <c r="E331" s="200"/>
      <c r="F331" s="200"/>
      <c r="G331" s="200"/>
      <c r="H331" s="200"/>
      <c r="I331" s="200"/>
      <c r="J331" s="200"/>
      <c r="K331" s="200"/>
      <c r="L331" s="200"/>
      <c r="M331" s="200"/>
      <c r="N331" s="200"/>
      <c r="O331" s="200"/>
      <c r="P331" s="200"/>
      <c r="Q331" s="200"/>
      <c r="R331" s="200"/>
      <c r="S331" s="200"/>
      <c r="T331" s="200"/>
      <c r="U331" s="200"/>
      <c r="V331" s="200"/>
      <c r="W331" s="201" t="s">
        <v>401</v>
      </c>
      <c r="X331" s="201"/>
      <c r="Y331" s="201"/>
      <c r="Z331" s="201"/>
      <c r="AA331" s="176" t="s">
        <v>44</v>
      </c>
      <c r="AB331" s="176"/>
      <c r="AC331" s="29"/>
      <c r="AN331" s="6"/>
      <c r="AO331" s="6"/>
    </row>
    <row r="332" spans="2:41" x14ac:dyDescent="0.25">
      <c r="B332" s="200"/>
      <c r="C332" s="200"/>
      <c r="D332" s="200"/>
      <c r="E332" s="200"/>
      <c r="F332" s="200"/>
      <c r="G332" s="200"/>
      <c r="H332" s="200"/>
      <c r="I332" s="200"/>
      <c r="J332" s="200"/>
      <c r="K332" s="200"/>
      <c r="L332" s="200"/>
      <c r="M332" s="200"/>
      <c r="N332" s="200"/>
      <c r="O332" s="200"/>
      <c r="P332" s="200"/>
      <c r="Q332" s="200"/>
      <c r="R332" s="200"/>
      <c r="S332" s="200"/>
      <c r="T332" s="200"/>
      <c r="U332" s="200"/>
      <c r="V332" s="200"/>
      <c r="W332" s="201"/>
      <c r="X332" s="201"/>
      <c r="Y332" s="201"/>
      <c r="Z332" s="201"/>
      <c r="AA332" s="176"/>
      <c r="AB332" s="176"/>
      <c r="AC332" s="25"/>
    </row>
    <row r="333" spans="2:41" x14ac:dyDescent="0.25">
      <c r="B333" s="200"/>
      <c r="C333" s="200"/>
      <c r="D333" s="200"/>
      <c r="E333" s="200"/>
      <c r="F333" s="200"/>
      <c r="G333" s="200"/>
      <c r="H333" s="200"/>
      <c r="I333" s="200"/>
      <c r="J333" s="200"/>
      <c r="K333" s="200"/>
      <c r="L333" s="200"/>
      <c r="M333" s="200"/>
      <c r="N333" s="200"/>
      <c r="O333" s="200"/>
      <c r="P333" s="200"/>
      <c r="Q333" s="200"/>
      <c r="R333" s="200"/>
      <c r="S333" s="200"/>
      <c r="T333" s="200"/>
      <c r="U333" s="200"/>
      <c r="V333" s="200"/>
      <c r="W333" s="201"/>
      <c r="X333" s="201"/>
      <c r="Y333" s="201"/>
      <c r="Z333" s="201"/>
      <c r="AA333" s="176"/>
      <c r="AB333" s="176"/>
      <c r="AC333" s="25"/>
    </row>
    <row r="334" spans="2:41" x14ac:dyDescent="0.25">
      <c r="B334" s="170">
        <v>1</v>
      </c>
      <c r="C334" s="202" t="s">
        <v>52</v>
      </c>
      <c r="D334" s="203"/>
      <c r="E334" s="203"/>
      <c r="F334" s="203"/>
      <c r="G334" s="203"/>
      <c r="H334" s="203"/>
      <c r="I334" s="203"/>
      <c r="J334" s="203"/>
      <c r="K334" s="203"/>
      <c r="L334" s="203"/>
      <c r="M334" s="203"/>
      <c r="N334" s="203"/>
      <c r="O334" s="203"/>
      <c r="P334" s="203"/>
      <c r="Q334" s="203"/>
      <c r="R334" s="203"/>
      <c r="S334" s="203"/>
      <c r="T334" s="203"/>
      <c r="U334" s="203"/>
      <c r="V334" s="204"/>
      <c r="W334" s="156">
        <v>1</v>
      </c>
      <c r="X334" s="156"/>
      <c r="Y334" s="156"/>
      <c r="Z334" s="156"/>
      <c r="AA334" s="208"/>
      <c r="AB334" s="208"/>
      <c r="AC334" s="25"/>
    </row>
    <row r="335" spans="2:41" x14ac:dyDescent="0.25">
      <c r="B335" s="170"/>
      <c r="C335" s="205"/>
      <c r="D335" s="206"/>
      <c r="E335" s="206"/>
      <c r="F335" s="206"/>
      <c r="G335" s="206"/>
      <c r="H335" s="206"/>
      <c r="I335" s="206"/>
      <c r="J335" s="206"/>
      <c r="K335" s="206"/>
      <c r="L335" s="206"/>
      <c r="M335" s="206"/>
      <c r="N335" s="206"/>
      <c r="O335" s="206"/>
      <c r="P335" s="206"/>
      <c r="Q335" s="206"/>
      <c r="R335" s="206"/>
      <c r="S335" s="206"/>
      <c r="T335" s="206"/>
      <c r="U335" s="206"/>
      <c r="V335" s="207"/>
      <c r="W335" s="156"/>
      <c r="X335" s="156"/>
      <c r="Y335" s="156"/>
      <c r="Z335" s="156"/>
      <c r="AA335" s="208"/>
      <c r="AB335" s="208"/>
      <c r="AC335" s="25"/>
    </row>
    <row r="336" spans="2:41" x14ac:dyDescent="0.25">
      <c r="B336" s="170">
        <v>2</v>
      </c>
      <c r="C336" s="202" t="s">
        <v>53</v>
      </c>
      <c r="D336" s="203"/>
      <c r="E336" s="203"/>
      <c r="F336" s="203"/>
      <c r="G336" s="203"/>
      <c r="H336" s="203"/>
      <c r="I336" s="203"/>
      <c r="J336" s="203"/>
      <c r="K336" s="203"/>
      <c r="L336" s="203"/>
      <c r="M336" s="203"/>
      <c r="N336" s="203"/>
      <c r="O336" s="203"/>
      <c r="P336" s="203"/>
      <c r="Q336" s="203"/>
      <c r="R336" s="203"/>
      <c r="S336" s="203"/>
      <c r="T336" s="203"/>
      <c r="U336" s="203"/>
      <c r="V336" s="204"/>
      <c r="W336" s="156">
        <v>1</v>
      </c>
      <c r="X336" s="156"/>
      <c r="Y336" s="156"/>
      <c r="Z336" s="156"/>
      <c r="AA336" s="208"/>
      <c r="AB336" s="208"/>
    </row>
    <row r="337" spans="2:28" x14ac:dyDescent="0.25">
      <c r="B337" s="170"/>
      <c r="C337" s="205"/>
      <c r="D337" s="206"/>
      <c r="E337" s="206"/>
      <c r="F337" s="206"/>
      <c r="G337" s="206"/>
      <c r="H337" s="206"/>
      <c r="I337" s="206"/>
      <c r="J337" s="206"/>
      <c r="K337" s="206"/>
      <c r="L337" s="206"/>
      <c r="M337" s="206"/>
      <c r="N337" s="206"/>
      <c r="O337" s="206"/>
      <c r="P337" s="206"/>
      <c r="Q337" s="206"/>
      <c r="R337" s="206"/>
      <c r="S337" s="206"/>
      <c r="T337" s="206"/>
      <c r="U337" s="206"/>
      <c r="V337" s="207"/>
      <c r="W337" s="156"/>
      <c r="X337" s="156"/>
      <c r="Y337" s="156"/>
      <c r="Z337" s="156"/>
      <c r="AA337" s="208"/>
      <c r="AB337" s="208"/>
    </row>
    <row r="338" spans="2:28" x14ac:dyDescent="0.25">
      <c r="B338" s="209">
        <v>3</v>
      </c>
      <c r="C338" s="210" t="s">
        <v>54</v>
      </c>
      <c r="D338" s="211"/>
      <c r="E338" s="211"/>
      <c r="F338" s="211"/>
      <c r="G338" s="211"/>
      <c r="H338" s="211"/>
      <c r="I338" s="211"/>
      <c r="J338" s="211"/>
      <c r="K338" s="211"/>
      <c r="L338" s="211"/>
      <c r="M338" s="211"/>
      <c r="N338" s="211"/>
      <c r="O338" s="211"/>
      <c r="P338" s="211"/>
      <c r="Q338" s="211"/>
      <c r="R338" s="211"/>
      <c r="S338" s="211"/>
      <c r="T338" s="211"/>
      <c r="U338" s="211"/>
      <c r="V338" s="212"/>
      <c r="W338" s="156">
        <v>4</v>
      </c>
      <c r="X338" s="156"/>
      <c r="Y338" s="156"/>
      <c r="Z338" s="156"/>
      <c r="AA338" s="208"/>
      <c r="AB338" s="208"/>
    </row>
    <row r="339" spans="2:28" x14ac:dyDescent="0.25">
      <c r="B339" s="209"/>
      <c r="C339" s="213"/>
      <c r="D339" s="214"/>
      <c r="E339" s="214"/>
      <c r="F339" s="214"/>
      <c r="G339" s="214"/>
      <c r="H339" s="214"/>
      <c r="I339" s="214"/>
      <c r="J339" s="214"/>
      <c r="K339" s="214"/>
      <c r="L339" s="214"/>
      <c r="M339" s="214"/>
      <c r="N339" s="214"/>
      <c r="O339" s="214"/>
      <c r="P339" s="214"/>
      <c r="Q339" s="214"/>
      <c r="R339" s="214"/>
      <c r="S339" s="214"/>
      <c r="T339" s="214"/>
      <c r="U339" s="214"/>
      <c r="V339" s="215"/>
      <c r="W339" s="156"/>
      <c r="X339" s="156"/>
      <c r="Y339" s="156"/>
      <c r="Z339" s="156"/>
      <c r="AA339" s="208"/>
      <c r="AB339" s="208"/>
    </row>
    <row r="340" spans="2:28" x14ac:dyDescent="0.25">
      <c r="B340" s="170">
        <v>4</v>
      </c>
      <c r="C340" s="159" t="s">
        <v>55</v>
      </c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60"/>
      <c r="Y340" s="160"/>
      <c r="Z340" s="160"/>
      <c r="AA340" s="160"/>
      <c r="AB340" s="161"/>
    </row>
    <row r="341" spans="2:28" x14ac:dyDescent="0.25">
      <c r="B341" s="170"/>
      <c r="C341" s="162"/>
      <c r="D341" s="163"/>
      <c r="E341" s="163"/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163"/>
      <c r="S341" s="163"/>
      <c r="T341" s="163"/>
      <c r="U341" s="163"/>
      <c r="V341" s="163"/>
      <c r="W341" s="163"/>
      <c r="X341" s="163"/>
      <c r="Y341" s="163"/>
      <c r="Z341" s="163"/>
      <c r="AA341" s="163"/>
      <c r="AB341" s="164"/>
    </row>
    <row r="342" spans="2:28" x14ac:dyDescent="0.25">
      <c r="B342" s="192"/>
      <c r="C342" s="156" t="s">
        <v>35</v>
      </c>
      <c r="D342" s="157" t="s">
        <v>29</v>
      </c>
      <c r="E342" s="157"/>
      <c r="F342" s="157"/>
      <c r="G342" s="157"/>
      <c r="H342" s="157"/>
      <c r="I342" s="157"/>
      <c r="J342" s="157"/>
      <c r="K342" s="157"/>
      <c r="L342" s="157"/>
      <c r="M342" s="157"/>
      <c r="N342" s="157"/>
      <c r="O342" s="157"/>
      <c r="P342" s="157"/>
      <c r="Q342" s="157"/>
      <c r="R342" s="157"/>
      <c r="S342" s="157"/>
      <c r="T342" s="157"/>
      <c r="U342" s="157"/>
      <c r="V342" s="157"/>
      <c r="W342" s="156">
        <v>1</v>
      </c>
      <c r="X342" s="156"/>
      <c r="Y342" s="156"/>
      <c r="Z342" s="156"/>
      <c r="AA342" s="148"/>
      <c r="AB342" s="148"/>
    </row>
    <row r="343" spans="2:28" x14ac:dyDescent="0.25">
      <c r="B343" s="193"/>
      <c r="C343" s="156"/>
      <c r="D343" s="157"/>
      <c r="E343" s="157"/>
      <c r="F343" s="157"/>
      <c r="G343" s="157"/>
      <c r="H343" s="157"/>
      <c r="I343" s="157"/>
      <c r="J343" s="157"/>
      <c r="K343" s="157"/>
      <c r="L343" s="157"/>
      <c r="M343" s="157"/>
      <c r="N343" s="157"/>
      <c r="O343" s="157"/>
      <c r="P343" s="157"/>
      <c r="Q343" s="157"/>
      <c r="R343" s="157"/>
      <c r="S343" s="157"/>
      <c r="T343" s="157"/>
      <c r="U343" s="157"/>
      <c r="V343" s="157"/>
      <c r="W343" s="156"/>
      <c r="X343" s="156"/>
      <c r="Y343" s="156"/>
      <c r="Z343" s="156"/>
      <c r="AA343" s="148"/>
      <c r="AB343" s="148"/>
    </row>
    <row r="344" spans="2:28" x14ac:dyDescent="0.25">
      <c r="B344" s="193"/>
      <c r="C344" s="156" t="s">
        <v>36</v>
      </c>
      <c r="D344" s="157" t="s">
        <v>30</v>
      </c>
      <c r="E344" s="157"/>
      <c r="F344" s="157"/>
      <c r="G344" s="157"/>
      <c r="H344" s="157"/>
      <c r="I344" s="157"/>
      <c r="J344" s="157"/>
      <c r="K344" s="157"/>
      <c r="L344" s="157"/>
      <c r="M344" s="157"/>
      <c r="N344" s="157"/>
      <c r="O344" s="157"/>
      <c r="P344" s="157"/>
      <c r="Q344" s="157"/>
      <c r="R344" s="157"/>
      <c r="S344" s="157"/>
      <c r="T344" s="157"/>
      <c r="U344" s="157"/>
      <c r="V344" s="157"/>
      <c r="W344" s="156">
        <v>1</v>
      </c>
      <c r="X344" s="156"/>
      <c r="Y344" s="156"/>
      <c r="Z344" s="156"/>
      <c r="AA344" s="148"/>
      <c r="AB344" s="148"/>
    </row>
    <row r="345" spans="2:28" x14ac:dyDescent="0.25">
      <c r="B345" s="193"/>
      <c r="C345" s="156"/>
      <c r="D345" s="157"/>
      <c r="E345" s="157"/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57"/>
      <c r="Q345" s="157"/>
      <c r="R345" s="157"/>
      <c r="S345" s="157"/>
      <c r="T345" s="157"/>
      <c r="U345" s="157"/>
      <c r="V345" s="157"/>
      <c r="W345" s="156"/>
      <c r="X345" s="156"/>
      <c r="Y345" s="156"/>
      <c r="Z345" s="156"/>
      <c r="AA345" s="148"/>
      <c r="AB345" s="148"/>
    </row>
    <row r="346" spans="2:28" x14ac:dyDescent="0.25">
      <c r="B346" s="193"/>
      <c r="C346" s="156" t="s">
        <v>37</v>
      </c>
      <c r="D346" s="157" t="s">
        <v>31</v>
      </c>
      <c r="E346" s="157"/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6">
        <v>1</v>
      </c>
      <c r="X346" s="156"/>
      <c r="Y346" s="156"/>
      <c r="Z346" s="156"/>
      <c r="AA346" s="148"/>
      <c r="AB346" s="148"/>
    </row>
    <row r="347" spans="2:28" x14ac:dyDescent="0.25">
      <c r="B347" s="193"/>
      <c r="C347" s="156"/>
      <c r="D347" s="157"/>
      <c r="E347" s="157"/>
      <c r="F347" s="157"/>
      <c r="G347" s="157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6"/>
      <c r="X347" s="156"/>
      <c r="Y347" s="156"/>
      <c r="Z347" s="156"/>
      <c r="AA347" s="148"/>
      <c r="AB347" s="148"/>
    </row>
    <row r="348" spans="2:28" x14ac:dyDescent="0.25">
      <c r="B348" s="193"/>
      <c r="C348" s="156" t="s">
        <v>38</v>
      </c>
      <c r="D348" s="158" t="s">
        <v>56</v>
      </c>
      <c r="E348" s="158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6">
        <v>1</v>
      </c>
      <c r="X348" s="156"/>
      <c r="Y348" s="156"/>
      <c r="Z348" s="156"/>
      <c r="AA348" s="148"/>
      <c r="AB348" s="148"/>
    </row>
    <row r="349" spans="2:28" x14ac:dyDescent="0.25">
      <c r="B349" s="193"/>
      <c r="C349" s="156"/>
      <c r="D349" s="158"/>
      <c r="E349" s="158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6"/>
      <c r="X349" s="156"/>
      <c r="Y349" s="156"/>
      <c r="Z349" s="156"/>
      <c r="AA349" s="148"/>
      <c r="AB349" s="148"/>
    </row>
    <row r="350" spans="2:28" x14ac:dyDescent="0.25">
      <c r="B350" s="193"/>
      <c r="C350" s="156" t="s">
        <v>39</v>
      </c>
      <c r="D350" s="158" t="s">
        <v>57</v>
      </c>
      <c r="E350" s="158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6">
        <v>1</v>
      </c>
      <c r="X350" s="156"/>
      <c r="Y350" s="156"/>
      <c r="Z350" s="156"/>
      <c r="AA350" s="148"/>
      <c r="AB350" s="148"/>
    </row>
    <row r="351" spans="2:28" x14ac:dyDescent="0.25">
      <c r="B351" s="193"/>
      <c r="C351" s="156"/>
      <c r="D351" s="158"/>
      <c r="E351" s="158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6"/>
      <c r="X351" s="156"/>
      <c r="Y351" s="156"/>
      <c r="Z351" s="156"/>
      <c r="AA351" s="148"/>
      <c r="AB351" s="148"/>
    </row>
    <row r="352" spans="2:28" x14ac:dyDescent="0.25">
      <c r="B352" s="193"/>
      <c r="C352" s="156" t="s">
        <v>40</v>
      </c>
      <c r="D352" s="158" t="s">
        <v>32</v>
      </c>
      <c r="E352" s="158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6">
        <v>1</v>
      </c>
      <c r="X352" s="156"/>
      <c r="Y352" s="156"/>
      <c r="Z352" s="156"/>
      <c r="AA352" s="148"/>
      <c r="AB352" s="148"/>
    </row>
    <row r="353" spans="2:464" x14ac:dyDescent="0.25">
      <c r="B353" s="193"/>
      <c r="C353" s="156"/>
      <c r="D353" s="158"/>
      <c r="E353" s="158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6"/>
      <c r="X353" s="156"/>
      <c r="Y353" s="156"/>
      <c r="Z353" s="156"/>
      <c r="AA353" s="148"/>
      <c r="AB353" s="148"/>
    </row>
    <row r="354" spans="2:464" x14ac:dyDescent="0.25">
      <c r="B354" s="193"/>
      <c r="C354" s="156" t="s">
        <v>41</v>
      </c>
      <c r="D354" s="157" t="s">
        <v>33</v>
      </c>
      <c r="E354" s="157"/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6">
        <v>1</v>
      </c>
      <c r="X354" s="156"/>
      <c r="Y354" s="156"/>
      <c r="Z354" s="156"/>
      <c r="AA354" s="148"/>
      <c r="AB354" s="148"/>
    </row>
    <row r="355" spans="2:464" x14ac:dyDescent="0.25">
      <c r="B355" s="193"/>
      <c r="C355" s="156"/>
      <c r="D355" s="157"/>
      <c r="E355" s="157"/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6"/>
      <c r="X355" s="156"/>
      <c r="Y355" s="156"/>
      <c r="Z355" s="156"/>
      <c r="AA355" s="148"/>
      <c r="AB355" s="148"/>
    </row>
    <row r="356" spans="2:464" x14ac:dyDescent="0.25">
      <c r="B356" s="193"/>
      <c r="C356" s="156" t="s">
        <v>43</v>
      </c>
      <c r="D356" s="158" t="s">
        <v>58</v>
      </c>
      <c r="E356" s="157"/>
      <c r="F356" s="157"/>
      <c r="G356" s="157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6">
        <v>1</v>
      </c>
      <c r="X356" s="156"/>
      <c r="Y356" s="156"/>
      <c r="Z356" s="156"/>
      <c r="AA356" s="148"/>
      <c r="AB356" s="148"/>
    </row>
    <row r="357" spans="2:464" x14ac:dyDescent="0.25">
      <c r="B357" s="193"/>
      <c r="C357" s="156"/>
      <c r="D357" s="158"/>
      <c r="E357" s="157"/>
      <c r="F357" s="157"/>
      <c r="G357" s="157"/>
      <c r="H357" s="157"/>
      <c r="I357" s="157"/>
      <c r="J357" s="157"/>
      <c r="K357" s="157"/>
      <c r="L357" s="157"/>
      <c r="M357" s="157"/>
      <c r="N357" s="157"/>
      <c r="O357" s="157"/>
      <c r="P357" s="157"/>
      <c r="Q357" s="157"/>
      <c r="R357" s="157"/>
      <c r="S357" s="157"/>
      <c r="T357" s="157"/>
      <c r="U357" s="157"/>
      <c r="V357" s="157"/>
      <c r="W357" s="156"/>
      <c r="X357" s="156"/>
      <c r="Y357" s="156"/>
      <c r="Z357" s="156"/>
      <c r="AA357" s="148"/>
      <c r="AB357" s="148"/>
    </row>
    <row r="358" spans="2:464" x14ac:dyDescent="0.25">
      <c r="B358" s="193"/>
      <c r="C358" s="156"/>
      <c r="D358" s="158"/>
      <c r="E358" s="157"/>
      <c r="F358" s="157"/>
      <c r="G358" s="157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6"/>
      <c r="X358" s="156"/>
      <c r="Y358" s="156"/>
      <c r="Z358" s="156"/>
      <c r="AA358" s="148"/>
      <c r="AB358" s="148"/>
    </row>
    <row r="359" spans="2:464" x14ac:dyDescent="0.25">
      <c r="B359" s="193"/>
      <c r="C359" s="156"/>
      <c r="D359" s="157"/>
      <c r="E359" s="157"/>
      <c r="F359" s="157"/>
      <c r="G359" s="157"/>
      <c r="H359" s="157"/>
      <c r="I359" s="157"/>
      <c r="J359" s="157"/>
      <c r="K359" s="157"/>
      <c r="L359" s="157"/>
      <c r="M359" s="157"/>
      <c r="N359" s="157"/>
      <c r="O359" s="157"/>
      <c r="P359" s="157"/>
      <c r="Q359" s="157"/>
      <c r="R359" s="157"/>
      <c r="S359" s="157"/>
      <c r="T359" s="157"/>
      <c r="U359" s="157"/>
      <c r="V359" s="157"/>
      <c r="W359" s="156"/>
      <c r="X359" s="156"/>
      <c r="Y359" s="156"/>
      <c r="Z359" s="156"/>
      <c r="AA359" s="148"/>
      <c r="AB359" s="148"/>
    </row>
    <row r="360" spans="2:464" x14ac:dyDescent="0.25">
      <c r="B360" s="193"/>
      <c r="C360" s="170" t="s">
        <v>90</v>
      </c>
      <c r="D360" s="171" t="s">
        <v>89</v>
      </c>
      <c r="E360" s="172"/>
      <c r="F360" s="172"/>
      <c r="G360" s="172"/>
      <c r="H360" s="172"/>
      <c r="I360" s="172"/>
      <c r="J360" s="172"/>
      <c r="K360" s="172"/>
      <c r="L360" s="172"/>
      <c r="M360" s="172"/>
      <c r="N360" s="172"/>
      <c r="O360" s="172"/>
      <c r="P360" s="172"/>
      <c r="Q360" s="172"/>
      <c r="R360" s="172"/>
      <c r="S360" s="172"/>
      <c r="T360" s="172"/>
      <c r="U360" s="172"/>
      <c r="V360" s="172"/>
      <c r="W360" s="175">
        <v>1</v>
      </c>
      <c r="X360" s="175"/>
      <c r="Y360" s="175"/>
      <c r="Z360" s="175"/>
      <c r="AA360" s="93"/>
      <c r="AB360" s="94"/>
    </row>
    <row r="361" spans="2:464" x14ac:dyDescent="0.25">
      <c r="B361" s="194"/>
      <c r="C361" s="170"/>
      <c r="D361" s="173"/>
      <c r="E361" s="174"/>
      <c r="F361" s="174"/>
      <c r="G361" s="174"/>
      <c r="H361" s="174"/>
      <c r="I361" s="174"/>
      <c r="J361" s="174"/>
      <c r="K361" s="174"/>
      <c r="L361" s="174"/>
      <c r="M361" s="174"/>
      <c r="N361" s="174"/>
      <c r="O361" s="174"/>
      <c r="P361" s="174"/>
      <c r="Q361" s="174"/>
      <c r="R361" s="174"/>
      <c r="S361" s="174"/>
      <c r="T361" s="174"/>
      <c r="U361" s="174"/>
      <c r="V361" s="174"/>
      <c r="W361" s="175"/>
      <c r="X361" s="175"/>
      <c r="Y361" s="175"/>
      <c r="Z361" s="175"/>
      <c r="AA361" s="95"/>
      <c r="AB361" s="96"/>
    </row>
    <row r="362" spans="2:464" x14ac:dyDescent="0.25">
      <c r="B362" s="148"/>
      <c r="C362" s="148"/>
      <c r="D362" s="148"/>
      <c r="E362" s="148"/>
      <c r="F362" s="148"/>
      <c r="G362" s="148"/>
      <c r="H362" s="148"/>
      <c r="I362" s="148"/>
      <c r="J362" s="148"/>
      <c r="K362" s="148"/>
      <c r="L362" s="148"/>
      <c r="M362" s="148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</row>
    <row r="363" spans="2:464" x14ac:dyDescent="0.25">
      <c r="B363" s="148"/>
      <c r="C363" s="148"/>
      <c r="D363" s="148"/>
      <c r="E363" s="148"/>
      <c r="F363" s="148"/>
      <c r="G363" s="148"/>
      <c r="H363" s="148"/>
      <c r="I363" s="148"/>
      <c r="J363" s="148"/>
      <c r="K363" s="148"/>
      <c r="L363" s="148"/>
      <c r="M363" s="148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</row>
    <row r="364" spans="2:464" x14ac:dyDescent="0.25">
      <c r="B364" s="148"/>
      <c r="C364" s="148"/>
      <c r="D364" s="148"/>
      <c r="E364" s="148"/>
      <c r="F364" s="148"/>
      <c r="G364" s="148"/>
      <c r="H364" s="148"/>
      <c r="I364" s="148"/>
      <c r="J364" s="148"/>
      <c r="K364" s="148"/>
      <c r="L364" s="148"/>
      <c r="M364" s="148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</row>
    <row r="365" spans="2:464" x14ac:dyDescent="0.25">
      <c r="B365" s="148"/>
      <c r="C365" s="148"/>
      <c r="D365" s="148"/>
      <c r="E365" s="148"/>
      <c r="F365" s="148"/>
      <c r="G365" s="148"/>
      <c r="H365" s="148"/>
      <c r="I365" s="148"/>
      <c r="J365" s="148"/>
      <c r="K365" s="148"/>
      <c r="L365" s="148"/>
      <c r="M365" s="148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</row>
    <row r="366" spans="2:464" s="6" customFormat="1" x14ac:dyDescent="0.25">
      <c r="B366" s="81"/>
      <c r="C366" s="62"/>
      <c r="D366" s="199"/>
      <c r="E366" s="199"/>
      <c r="F366" s="199"/>
      <c r="G366" s="199"/>
      <c r="H366" s="199"/>
      <c r="I366" s="199"/>
      <c r="J366" s="199"/>
      <c r="K366" s="199"/>
      <c r="L366" s="199"/>
      <c r="M366" s="199"/>
      <c r="N366" s="199"/>
      <c r="O366" s="199"/>
      <c r="P366" s="199"/>
      <c r="Q366" s="199"/>
      <c r="R366" s="199"/>
      <c r="S366" s="199"/>
      <c r="T366" s="199"/>
      <c r="U366" s="199"/>
      <c r="V366" s="199"/>
      <c r="W366" s="30"/>
      <c r="X366" s="30"/>
      <c r="Y366" s="84"/>
      <c r="Z366" s="84"/>
      <c r="AA366" s="84"/>
      <c r="AB366" s="84"/>
      <c r="AC366" s="8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  <c r="GP366" s="2"/>
      <c r="GQ366" s="2"/>
      <c r="GR366" s="2"/>
      <c r="GS366" s="2"/>
      <c r="GT366" s="2"/>
      <c r="GU366" s="2"/>
      <c r="GV366" s="2"/>
      <c r="GW366" s="2"/>
      <c r="GX366" s="2"/>
      <c r="GY366" s="2"/>
      <c r="GZ366" s="2"/>
      <c r="HA366" s="2"/>
      <c r="HB366" s="2"/>
      <c r="HC366" s="2"/>
      <c r="HD366" s="2"/>
      <c r="HE366" s="2"/>
      <c r="HF366" s="2"/>
      <c r="HG366" s="2"/>
      <c r="HH366" s="2"/>
      <c r="HI366" s="2"/>
      <c r="HJ366" s="2"/>
      <c r="HK366" s="2"/>
      <c r="HL366" s="2"/>
      <c r="HM366" s="2"/>
      <c r="HN366" s="2"/>
      <c r="HO366" s="2"/>
      <c r="HP366" s="2"/>
      <c r="HQ366" s="2"/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/>
      <c r="IL366" s="2"/>
      <c r="IM366" s="2"/>
      <c r="IN366" s="2"/>
      <c r="IO366" s="2"/>
      <c r="IP366" s="2"/>
      <c r="IQ366" s="2"/>
      <c r="IR366" s="2"/>
      <c r="IS366" s="2"/>
      <c r="IT366" s="2"/>
      <c r="IU366" s="2"/>
      <c r="IV366" s="2"/>
      <c r="IW366" s="2"/>
      <c r="IX366" s="2"/>
      <c r="IY366" s="2"/>
      <c r="IZ366" s="2"/>
      <c r="JA366" s="2"/>
      <c r="JB366" s="2"/>
      <c r="JC366" s="2"/>
      <c r="JD366" s="2"/>
      <c r="JE366" s="2"/>
      <c r="JF366" s="2"/>
      <c r="JG366" s="2"/>
      <c r="JH366" s="2"/>
      <c r="JI366" s="2"/>
      <c r="JJ366" s="2"/>
      <c r="JK366" s="2"/>
      <c r="JL366" s="2"/>
      <c r="JM366" s="2"/>
      <c r="JN366" s="2"/>
      <c r="JO366" s="2"/>
      <c r="JP366" s="2"/>
      <c r="JQ366" s="2"/>
      <c r="JR366" s="2"/>
      <c r="JS366" s="2"/>
      <c r="JT366" s="2"/>
      <c r="JU366" s="2"/>
      <c r="JV366" s="2"/>
      <c r="JW366" s="2"/>
      <c r="JX366" s="2"/>
      <c r="JY366" s="2"/>
      <c r="JZ366" s="2"/>
      <c r="KA366" s="2"/>
      <c r="KB366" s="2"/>
      <c r="KC366" s="2"/>
      <c r="KD366" s="2"/>
      <c r="KE366" s="2"/>
      <c r="KF366" s="2"/>
      <c r="KG366" s="2"/>
      <c r="KH366" s="2"/>
      <c r="KI366" s="2"/>
      <c r="KJ366" s="2"/>
      <c r="KK366" s="2"/>
      <c r="KL366" s="2"/>
      <c r="KM366" s="2"/>
      <c r="KN366" s="2"/>
      <c r="KO366" s="2"/>
      <c r="KP366" s="2"/>
      <c r="KQ366" s="2"/>
      <c r="KR366" s="2"/>
      <c r="KS366" s="2"/>
      <c r="KT366" s="2"/>
      <c r="KU366" s="2"/>
      <c r="KV366" s="2"/>
      <c r="KW366" s="2"/>
      <c r="KX366" s="2"/>
      <c r="KY366" s="2"/>
      <c r="KZ366" s="2"/>
      <c r="LA366" s="2"/>
      <c r="LB366" s="2"/>
      <c r="LC366" s="2"/>
      <c r="LD366" s="2"/>
      <c r="LE366" s="2"/>
      <c r="LF366" s="2"/>
      <c r="LG366" s="2"/>
      <c r="LH366" s="2"/>
      <c r="LI366" s="2"/>
      <c r="LJ366" s="2"/>
      <c r="LK366" s="2"/>
      <c r="LL366" s="2"/>
      <c r="LM366" s="2"/>
      <c r="LN366" s="2"/>
      <c r="LO366" s="2"/>
      <c r="LP366" s="2"/>
      <c r="LQ366" s="2"/>
      <c r="LR366" s="2"/>
      <c r="LS366" s="2"/>
      <c r="LT366" s="2"/>
      <c r="LU366" s="2"/>
      <c r="LV366" s="2"/>
      <c r="LW366" s="2"/>
      <c r="LX366" s="2"/>
      <c r="LY366" s="2"/>
      <c r="LZ366" s="2"/>
      <c r="MA366" s="2"/>
      <c r="MB366" s="2"/>
      <c r="MC366" s="2"/>
      <c r="MD366" s="2"/>
      <c r="ME366" s="2"/>
      <c r="MF366" s="2"/>
      <c r="MG366" s="2"/>
      <c r="MH366" s="2"/>
      <c r="MI366" s="2"/>
      <c r="MJ366" s="2"/>
      <c r="MK366" s="2"/>
      <c r="ML366" s="2"/>
      <c r="MM366" s="2"/>
      <c r="MN366" s="2"/>
      <c r="MO366" s="2"/>
      <c r="MP366" s="2"/>
      <c r="MQ366" s="2"/>
      <c r="MR366" s="2"/>
      <c r="MS366" s="2"/>
      <c r="MT366" s="2"/>
      <c r="MU366" s="2"/>
      <c r="MV366" s="2"/>
      <c r="MW366" s="2"/>
      <c r="MX366" s="2"/>
      <c r="MY366" s="2"/>
      <c r="MZ366" s="2"/>
      <c r="NA366" s="2"/>
      <c r="NB366" s="2"/>
      <c r="NC366" s="2"/>
      <c r="ND366" s="2"/>
      <c r="NE366" s="2"/>
      <c r="NF366" s="2"/>
      <c r="NG366" s="2"/>
      <c r="NH366" s="2"/>
      <c r="NI366" s="2"/>
      <c r="NJ366" s="2"/>
      <c r="NK366" s="2"/>
      <c r="NL366" s="2"/>
      <c r="NM366" s="2"/>
      <c r="NN366" s="2"/>
      <c r="NO366" s="2"/>
      <c r="NP366" s="2"/>
      <c r="NQ366" s="2"/>
      <c r="NR366" s="2"/>
      <c r="NS366" s="2"/>
      <c r="NT366" s="2"/>
      <c r="NU366" s="2"/>
      <c r="NV366" s="2"/>
      <c r="NW366" s="2"/>
      <c r="NX366" s="2"/>
      <c r="NY366" s="2"/>
      <c r="NZ366" s="2"/>
      <c r="OA366" s="2"/>
      <c r="OB366" s="2"/>
      <c r="OC366" s="2"/>
      <c r="OD366" s="2"/>
      <c r="OE366" s="2"/>
      <c r="OF366" s="2"/>
      <c r="OG366" s="2"/>
      <c r="OH366" s="2"/>
      <c r="OI366" s="2"/>
      <c r="OJ366" s="2"/>
      <c r="OK366" s="2"/>
      <c r="OL366" s="2"/>
      <c r="OM366" s="2"/>
      <c r="ON366" s="2"/>
      <c r="OO366" s="2"/>
      <c r="OP366" s="2"/>
      <c r="OQ366" s="2"/>
      <c r="OR366" s="2"/>
      <c r="OS366" s="2"/>
      <c r="OT366" s="2"/>
      <c r="OU366" s="2"/>
      <c r="OV366" s="2"/>
      <c r="OW366" s="2"/>
      <c r="OX366" s="2"/>
      <c r="OY366" s="2"/>
      <c r="OZ366" s="2"/>
      <c r="PA366" s="2"/>
      <c r="PB366" s="2"/>
      <c r="PC366" s="2"/>
      <c r="PD366" s="2"/>
      <c r="PE366" s="2"/>
      <c r="PF366" s="2"/>
      <c r="PG366" s="2"/>
      <c r="PH366" s="2"/>
      <c r="PI366" s="2"/>
      <c r="PJ366" s="2"/>
      <c r="PK366" s="2"/>
      <c r="PL366" s="2"/>
      <c r="PM366" s="2"/>
      <c r="PN366" s="2"/>
      <c r="PO366" s="2"/>
      <c r="PP366" s="2"/>
      <c r="PQ366" s="2"/>
      <c r="PR366" s="2"/>
      <c r="PS366" s="2"/>
      <c r="PT366" s="2"/>
      <c r="PU366" s="2"/>
      <c r="PV366" s="2"/>
      <c r="PW366" s="2"/>
      <c r="PX366" s="2"/>
      <c r="PY366" s="2"/>
      <c r="PZ366" s="2"/>
      <c r="QA366" s="2"/>
      <c r="QB366" s="2"/>
      <c r="QC366" s="2"/>
      <c r="QD366" s="2"/>
      <c r="QE366" s="2"/>
      <c r="QF366" s="2"/>
      <c r="QG366" s="2"/>
      <c r="QH366" s="2"/>
      <c r="QI366" s="2"/>
      <c r="QJ366" s="2"/>
      <c r="QK366" s="2"/>
      <c r="QL366" s="2"/>
      <c r="QM366" s="2"/>
      <c r="QN366" s="2"/>
      <c r="QO366" s="2"/>
      <c r="QP366" s="2"/>
      <c r="QQ366" s="2"/>
      <c r="QR366" s="2"/>
      <c r="QS366" s="2"/>
      <c r="QT366" s="2"/>
      <c r="QU366" s="2"/>
      <c r="QV366" s="2"/>
    </row>
    <row r="367" spans="2:464" x14ac:dyDescent="0.25">
      <c r="B367" s="180" t="s">
        <v>147</v>
      </c>
      <c r="C367" s="181"/>
      <c r="D367" s="181"/>
      <c r="E367" s="181"/>
      <c r="F367" s="181"/>
      <c r="G367" s="181"/>
      <c r="H367" s="181"/>
      <c r="I367" s="181"/>
      <c r="J367" s="181"/>
      <c r="K367" s="181"/>
      <c r="L367" s="181"/>
      <c r="M367" s="181"/>
      <c r="N367" s="182"/>
      <c r="O367" s="180" t="s">
        <v>148</v>
      </c>
      <c r="P367" s="181"/>
      <c r="Q367" s="181"/>
      <c r="R367" s="181"/>
      <c r="S367" s="181"/>
      <c r="T367" s="181"/>
      <c r="U367" s="181"/>
      <c r="V367" s="181"/>
      <c r="W367" s="181"/>
      <c r="X367" s="181"/>
      <c r="Y367" s="181"/>
      <c r="Z367" s="181"/>
      <c r="AA367" s="181"/>
      <c r="AB367" s="182"/>
    </row>
    <row r="368" spans="2:464" x14ac:dyDescent="0.25">
      <c r="B368" s="183"/>
      <c r="C368" s="184"/>
      <c r="D368" s="184"/>
      <c r="E368" s="184"/>
      <c r="F368" s="184"/>
      <c r="G368" s="184"/>
      <c r="H368" s="184"/>
      <c r="I368" s="184"/>
      <c r="J368" s="184"/>
      <c r="K368" s="184"/>
      <c r="L368" s="184"/>
      <c r="M368" s="184"/>
      <c r="N368" s="185"/>
      <c r="O368" s="183"/>
      <c r="P368" s="184"/>
      <c r="Q368" s="184"/>
      <c r="R368" s="184"/>
      <c r="S368" s="184"/>
      <c r="T368" s="184"/>
      <c r="U368" s="184"/>
      <c r="V368" s="184"/>
      <c r="W368" s="184"/>
      <c r="X368" s="184"/>
      <c r="Y368" s="184"/>
      <c r="Z368" s="184"/>
      <c r="AA368" s="184"/>
      <c r="AB368" s="185"/>
    </row>
    <row r="369" spans="2:464" x14ac:dyDescent="0.25">
      <c r="B369" s="189"/>
      <c r="C369" s="190"/>
      <c r="D369" s="190"/>
      <c r="E369" s="190"/>
      <c r="F369" s="190"/>
      <c r="G369" s="190"/>
      <c r="H369" s="190"/>
      <c r="I369" s="190"/>
      <c r="J369" s="190"/>
      <c r="K369" s="190"/>
      <c r="L369" s="190"/>
      <c r="M369" s="190"/>
      <c r="N369" s="191"/>
      <c r="O369" s="189"/>
      <c r="P369" s="190"/>
      <c r="Q369" s="190"/>
      <c r="R369" s="190"/>
      <c r="S369" s="190"/>
      <c r="T369" s="190"/>
      <c r="U369" s="190"/>
      <c r="V369" s="190"/>
      <c r="W369" s="190"/>
      <c r="X369" s="190"/>
      <c r="Y369" s="190"/>
      <c r="Z369" s="190"/>
      <c r="AA369" s="190"/>
      <c r="AB369" s="191"/>
    </row>
    <row r="370" spans="2:464" x14ac:dyDescent="0.25">
      <c r="B370" s="186"/>
      <c r="C370" s="187"/>
      <c r="D370" s="187"/>
      <c r="E370" s="187"/>
      <c r="F370" s="187"/>
      <c r="G370" s="187"/>
      <c r="H370" s="187"/>
      <c r="I370" s="187"/>
      <c r="J370" s="187"/>
      <c r="K370" s="187"/>
      <c r="L370" s="187"/>
      <c r="M370" s="187"/>
      <c r="N370" s="188"/>
      <c r="O370" s="186"/>
      <c r="P370" s="187"/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8"/>
    </row>
    <row r="371" spans="2:464" x14ac:dyDescent="0.25">
      <c r="B371" s="216" t="s">
        <v>149</v>
      </c>
      <c r="C371" s="217"/>
      <c r="D371" s="217"/>
      <c r="E371" s="217"/>
      <c r="F371" s="217"/>
      <c r="G371" s="217"/>
      <c r="H371" s="217"/>
      <c r="I371" s="217"/>
      <c r="J371" s="217"/>
      <c r="K371" s="217"/>
      <c r="L371" s="217"/>
      <c r="M371" s="217"/>
      <c r="N371" s="217"/>
      <c r="O371" s="217"/>
      <c r="P371" s="217"/>
      <c r="Q371" s="217"/>
      <c r="R371" s="217"/>
      <c r="S371" s="218"/>
      <c r="T371" s="63"/>
      <c r="U371" s="63"/>
      <c r="V371" s="82" t="s">
        <v>150</v>
      </c>
      <c r="W371" s="82"/>
      <c r="X371" s="82" t="s">
        <v>150</v>
      </c>
      <c r="Y371" s="63"/>
      <c r="Z371" s="63"/>
      <c r="AA371" s="63"/>
      <c r="AB371" s="63"/>
    </row>
    <row r="372" spans="2:464" s="6" customFormat="1" x14ac:dyDescent="0.25">
      <c r="B372" s="81"/>
      <c r="C372" s="62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62"/>
      <c r="W372" s="30"/>
      <c r="X372" s="30"/>
      <c r="Y372" s="84"/>
      <c r="Z372" s="84"/>
      <c r="AA372" s="84"/>
      <c r="AB372" s="84"/>
      <c r="AC372" s="8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  <c r="GP372" s="2"/>
      <c r="GQ372" s="2"/>
      <c r="GR372" s="2"/>
      <c r="GS372" s="2"/>
      <c r="GT372" s="2"/>
      <c r="GU372" s="2"/>
      <c r="GV372" s="2"/>
      <c r="GW372" s="2"/>
      <c r="GX372" s="2"/>
      <c r="GY372" s="2"/>
      <c r="GZ372" s="2"/>
      <c r="HA372" s="2"/>
      <c r="HB372" s="2"/>
      <c r="HC372" s="2"/>
      <c r="HD372" s="2"/>
      <c r="HE372" s="2"/>
      <c r="HF372" s="2"/>
      <c r="HG372" s="2"/>
      <c r="HH372" s="2"/>
      <c r="HI372" s="2"/>
      <c r="HJ372" s="2"/>
      <c r="HK372" s="2"/>
      <c r="HL372" s="2"/>
      <c r="HM372" s="2"/>
      <c r="HN372" s="2"/>
      <c r="HO372" s="2"/>
      <c r="HP372" s="2"/>
      <c r="HQ372" s="2"/>
      <c r="HR372" s="2"/>
      <c r="HS372" s="2"/>
      <c r="HT372" s="2"/>
      <c r="HU372" s="2"/>
      <c r="HV372" s="2"/>
      <c r="HW372" s="2"/>
      <c r="HX372" s="2"/>
      <c r="HY372" s="2"/>
      <c r="HZ372" s="2"/>
      <c r="IA372" s="2"/>
      <c r="IB372" s="2"/>
      <c r="IC372" s="2"/>
      <c r="ID372" s="2"/>
      <c r="IE372" s="2"/>
      <c r="IF372" s="2"/>
      <c r="IG372" s="2"/>
      <c r="IH372" s="2"/>
      <c r="II372" s="2"/>
      <c r="IJ372" s="2"/>
      <c r="IK372" s="2"/>
      <c r="IL372" s="2"/>
      <c r="IM372" s="2"/>
      <c r="IN372" s="2"/>
      <c r="IO372" s="2"/>
      <c r="IP372" s="2"/>
      <c r="IQ372" s="2"/>
      <c r="IR372" s="2"/>
      <c r="IS372" s="2"/>
      <c r="IT372" s="2"/>
      <c r="IU372" s="2"/>
      <c r="IV372" s="2"/>
      <c r="IW372" s="2"/>
      <c r="IX372" s="2"/>
      <c r="IY372" s="2"/>
      <c r="IZ372" s="2"/>
      <c r="JA372" s="2"/>
      <c r="JB372" s="2"/>
      <c r="JC372" s="2"/>
      <c r="JD372" s="2"/>
      <c r="JE372" s="2"/>
      <c r="JF372" s="2"/>
      <c r="JG372" s="2"/>
      <c r="JH372" s="2"/>
      <c r="JI372" s="2"/>
      <c r="JJ372" s="2"/>
      <c r="JK372" s="2"/>
      <c r="JL372" s="2"/>
      <c r="JM372" s="2"/>
      <c r="JN372" s="2"/>
      <c r="JO372" s="2"/>
      <c r="JP372" s="2"/>
      <c r="JQ372" s="2"/>
      <c r="JR372" s="2"/>
      <c r="JS372" s="2"/>
      <c r="JT372" s="2"/>
      <c r="JU372" s="2"/>
      <c r="JV372" s="2"/>
      <c r="JW372" s="2"/>
      <c r="JX372" s="2"/>
      <c r="JY372" s="2"/>
      <c r="JZ372" s="2"/>
      <c r="KA372" s="2"/>
      <c r="KB372" s="2"/>
      <c r="KC372" s="2"/>
      <c r="KD372" s="2"/>
      <c r="KE372" s="2"/>
      <c r="KF372" s="2"/>
      <c r="KG372" s="2"/>
      <c r="KH372" s="2"/>
      <c r="KI372" s="2"/>
      <c r="KJ372" s="2"/>
      <c r="KK372" s="2"/>
      <c r="KL372" s="2"/>
      <c r="KM372" s="2"/>
      <c r="KN372" s="2"/>
      <c r="KO372" s="2"/>
      <c r="KP372" s="2"/>
      <c r="KQ372" s="2"/>
      <c r="KR372" s="2"/>
      <c r="KS372" s="2"/>
      <c r="KT372" s="2"/>
      <c r="KU372" s="2"/>
      <c r="KV372" s="2"/>
      <c r="KW372" s="2"/>
      <c r="KX372" s="2"/>
      <c r="KY372" s="2"/>
      <c r="KZ372" s="2"/>
      <c r="LA372" s="2"/>
      <c r="LB372" s="2"/>
      <c r="LC372" s="2"/>
      <c r="LD372" s="2"/>
      <c r="LE372" s="2"/>
      <c r="LF372" s="2"/>
      <c r="LG372" s="2"/>
      <c r="LH372" s="2"/>
      <c r="LI372" s="2"/>
      <c r="LJ372" s="2"/>
      <c r="LK372" s="2"/>
      <c r="LL372" s="2"/>
      <c r="LM372" s="2"/>
      <c r="LN372" s="2"/>
      <c r="LO372" s="2"/>
      <c r="LP372" s="2"/>
      <c r="LQ372" s="2"/>
      <c r="LR372" s="2"/>
      <c r="LS372" s="2"/>
      <c r="LT372" s="2"/>
      <c r="LU372" s="2"/>
      <c r="LV372" s="2"/>
      <c r="LW372" s="2"/>
      <c r="LX372" s="2"/>
      <c r="LY372" s="2"/>
      <c r="LZ372" s="2"/>
      <c r="MA372" s="2"/>
      <c r="MB372" s="2"/>
      <c r="MC372" s="2"/>
      <c r="MD372" s="2"/>
      <c r="ME372" s="2"/>
      <c r="MF372" s="2"/>
      <c r="MG372" s="2"/>
      <c r="MH372" s="2"/>
      <c r="MI372" s="2"/>
      <c r="MJ372" s="2"/>
      <c r="MK372" s="2"/>
      <c r="ML372" s="2"/>
      <c r="MM372" s="2"/>
      <c r="MN372" s="2"/>
      <c r="MO372" s="2"/>
      <c r="MP372" s="2"/>
      <c r="MQ372" s="2"/>
      <c r="MR372" s="2"/>
      <c r="MS372" s="2"/>
      <c r="MT372" s="2"/>
      <c r="MU372" s="2"/>
      <c r="MV372" s="2"/>
      <c r="MW372" s="2"/>
      <c r="MX372" s="2"/>
      <c r="MY372" s="2"/>
      <c r="MZ372" s="2"/>
      <c r="NA372" s="2"/>
      <c r="NB372" s="2"/>
      <c r="NC372" s="2"/>
      <c r="ND372" s="2"/>
      <c r="NE372" s="2"/>
      <c r="NF372" s="2"/>
      <c r="NG372" s="2"/>
      <c r="NH372" s="2"/>
      <c r="NI372" s="2"/>
      <c r="NJ372" s="2"/>
      <c r="NK372" s="2"/>
      <c r="NL372" s="2"/>
      <c r="NM372" s="2"/>
      <c r="NN372" s="2"/>
      <c r="NO372" s="2"/>
      <c r="NP372" s="2"/>
      <c r="NQ372" s="2"/>
      <c r="NR372" s="2"/>
      <c r="NS372" s="2"/>
      <c r="NT372" s="2"/>
      <c r="NU372" s="2"/>
      <c r="NV372" s="2"/>
      <c r="NW372" s="2"/>
      <c r="NX372" s="2"/>
      <c r="NY372" s="2"/>
      <c r="NZ372" s="2"/>
      <c r="OA372" s="2"/>
      <c r="OB372" s="2"/>
      <c r="OC372" s="2"/>
      <c r="OD372" s="2"/>
      <c r="OE372" s="2"/>
      <c r="OF372" s="2"/>
      <c r="OG372" s="2"/>
      <c r="OH372" s="2"/>
      <c r="OI372" s="2"/>
      <c r="OJ372" s="2"/>
      <c r="OK372" s="2"/>
      <c r="OL372" s="2"/>
      <c r="OM372" s="2"/>
      <c r="ON372" s="2"/>
      <c r="OO372" s="2"/>
      <c r="OP372" s="2"/>
      <c r="OQ372" s="2"/>
      <c r="OR372" s="2"/>
      <c r="OS372" s="2"/>
      <c r="OT372" s="2"/>
      <c r="OU372" s="2"/>
      <c r="OV372" s="2"/>
      <c r="OW372" s="2"/>
      <c r="OX372" s="2"/>
      <c r="OY372" s="2"/>
      <c r="OZ372" s="2"/>
      <c r="PA372" s="2"/>
      <c r="PB372" s="2"/>
      <c r="PC372" s="2"/>
      <c r="PD372" s="2"/>
      <c r="PE372" s="2"/>
      <c r="PF372" s="2"/>
      <c r="PG372" s="2"/>
      <c r="PH372" s="2"/>
      <c r="PI372" s="2"/>
      <c r="PJ372" s="2"/>
      <c r="PK372" s="2"/>
      <c r="PL372" s="2"/>
      <c r="PM372" s="2"/>
      <c r="PN372" s="2"/>
      <c r="PO372" s="2"/>
      <c r="PP372" s="2"/>
      <c r="PQ372" s="2"/>
      <c r="PR372" s="2"/>
      <c r="PS372" s="2"/>
      <c r="PT372" s="2"/>
      <c r="PU372" s="2"/>
      <c r="PV372" s="2"/>
      <c r="PW372" s="2"/>
      <c r="PX372" s="2"/>
      <c r="PY372" s="2"/>
      <c r="PZ372" s="2"/>
      <c r="QA372" s="2"/>
      <c r="QB372" s="2"/>
      <c r="QC372" s="2"/>
      <c r="QD372" s="2"/>
      <c r="QE372" s="2"/>
      <c r="QF372" s="2"/>
      <c r="QG372" s="2"/>
      <c r="QH372" s="2"/>
      <c r="QI372" s="2"/>
      <c r="QJ372" s="2"/>
      <c r="QK372" s="2"/>
      <c r="QL372" s="2"/>
      <c r="QM372" s="2"/>
      <c r="QN372" s="2"/>
      <c r="QO372" s="2"/>
      <c r="QP372" s="2"/>
      <c r="QQ372" s="2"/>
      <c r="QR372" s="2"/>
      <c r="QS372" s="2"/>
      <c r="QT372" s="2"/>
      <c r="QU372" s="2"/>
      <c r="QV372" s="2"/>
    </row>
    <row r="373" spans="2:464" x14ac:dyDescent="0.25"/>
    <row r="374" spans="2:464" ht="16.5" x14ac:dyDescent="0.25">
      <c r="B374" s="136" t="s">
        <v>161</v>
      </c>
    </row>
    <row r="375" spans="2:464" x14ac:dyDescent="0.25"/>
    <row r="376" spans="2:464" x14ac:dyDescent="0.25">
      <c r="B376" s="219" t="s">
        <v>151</v>
      </c>
      <c r="C376" s="219"/>
      <c r="D376" s="219"/>
      <c r="E376" s="219"/>
      <c r="F376" s="219"/>
      <c r="G376" s="219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9"/>
      <c r="Z376" s="219"/>
      <c r="AA376" s="219"/>
      <c r="AB376" s="219"/>
    </row>
    <row r="377" spans="2:464" x14ac:dyDescent="0.25">
      <c r="B377" s="220" t="s">
        <v>152</v>
      </c>
      <c r="C377" s="220"/>
      <c r="D377" s="220"/>
      <c r="E377" s="220"/>
      <c r="F377" s="220"/>
      <c r="G377" s="220"/>
      <c r="H377" s="221" t="str">
        <f>TRIM(CLEAN(L102))</f>
        <v/>
      </c>
      <c r="I377" s="221"/>
      <c r="J377" s="221"/>
      <c r="K377" s="221"/>
      <c r="L377" s="221"/>
      <c r="M377" s="221"/>
      <c r="N377" s="221"/>
      <c r="O377" s="221"/>
      <c r="P377" s="221"/>
      <c r="Q377" s="221"/>
      <c r="R377" s="221"/>
      <c r="S377" s="221"/>
      <c r="T377" s="221"/>
      <c r="U377" s="221"/>
      <c r="V377" s="221"/>
      <c r="W377" s="221"/>
      <c r="X377" s="221"/>
      <c r="Y377" s="221"/>
      <c r="Z377" s="221"/>
      <c r="AA377" s="221"/>
      <c r="AB377" s="221"/>
    </row>
    <row r="378" spans="2:464" x14ac:dyDescent="0.25">
      <c r="B378" s="220"/>
      <c r="C378" s="220"/>
      <c r="D378" s="220"/>
      <c r="E378" s="220"/>
      <c r="F378" s="220"/>
      <c r="G378" s="220"/>
      <c r="H378" s="221"/>
      <c r="I378" s="221"/>
      <c r="J378" s="221"/>
      <c r="K378" s="221"/>
      <c r="L378" s="221"/>
      <c r="M378" s="221"/>
      <c r="N378" s="221"/>
      <c r="O378" s="221"/>
      <c r="P378" s="221"/>
      <c r="Q378" s="221"/>
      <c r="R378" s="221"/>
      <c r="S378" s="221"/>
      <c r="T378" s="221"/>
      <c r="U378" s="221"/>
      <c r="V378" s="221"/>
      <c r="W378" s="221"/>
      <c r="X378" s="221"/>
      <c r="Y378" s="221"/>
      <c r="Z378" s="221"/>
      <c r="AA378" s="221"/>
      <c r="AB378" s="221"/>
    </row>
    <row r="379" spans="2:464" ht="14.25" customHeight="1" x14ac:dyDescent="0.25">
      <c r="B379" s="195" t="s">
        <v>153</v>
      </c>
      <c r="C379" s="195"/>
      <c r="D379" s="195"/>
      <c r="E379" s="195"/>
      <c r="F379" s="195"/>
      <c r="G379" s="195"/>
      <c r="H379" s="221" t="str">
        <f>TRIM(CLEAN(K105))</f>
        <v/>
      </c>
      <c r="I379" s="221"/>
      <c r="J379" s="221"/>
      <c r="K379" s="221"/>
      <c r="L379" s="221"/>
      <c r="M379" s="221"/>
      <c r="N379" s="221"/>
      <c r="O379" s="221"/>
      <c r="P379" s="221"/>
      <c r="Q379" s="221"/>
      <c r="R379" s="221"/>
      <c r="S379" s="221"/>
      <c r="T379" s="197" t="s">
        <v>154</v>
      </c>
      <c r="U379" s="197"/>
      <c r="V379" s="197"/>
      <c r="W379" s="198" t="str">
        <f>B70</f>
        <v>SBPP/2022</v>
      </c>
      <c r="X379" s="198"/>
      <c r="Y379" s="198"/>
      <c r="Z379" s="198"/>
      <c r="AA379" s="222" t="str">
        <f>TRIM(CLEAN(E70))</f>
        <v/>
      </c>
      <c r="AB379" s="222"/>
    </row>
    <row r="380" spans="2:464" x14ac:dyDescent="0.25">
      <c r="B380" s="195"/>
      <c r="C380" s="195"/>
      <c r="D380" s="195"/>
      <c r="E380" s="195"/>
      <c r="F380" s="195"/>
      <c r="G380" s="195"/>
      <c r="H380" s="221"/>
      <c r="I380" s="221"/>
      <c r="J380" s="221"/>
      <c r="K380" s="221"/>
      <c r="L380" s="221"/>
      <c r="M380" s="221"/>
      <c r="N380" s="221"/>
      <c r="O380" s="221"/>
      <c r="P380" s="221"/>
      <c r="Q380" s="221"/>
      <c r="R380" s="221"/>
      <c r="S380" s="221"/>
      <c r="T380" s="197"/>
      <c r="U380" s="197"/>
      <c r="V380" s="197"/>
      <c r="W380" s="198"/>
      <c r="X380" s="198"/>
      <c r="Y380" s="198"/>
      <c r="Z380" s="198"/>
      <c r="AA380" s="222"/>
      <c r="AB380" s="222"/>
    </row>
    <row r="381" spans="2:464" ht="14.25" customHeight="1" x14ac:dyDescent="0.25">
      <c r="B381" s="195" t="s">
        <v>159</v>
      </c>
      <c r="C381" s="195"/>
      <c r="D381" s="195"/>
      <c r="E381" s="195"/>
      <c r="F381" s="195"/>
      <c r="G381" s="195"/>
      <c r="H381" s="196" t="str">
        <f>TRIM(CLEAN(H85))</f>
        <v/>
      </c>
      <c r="I381" s="196"/>
      <c r="J381" s="196"/>
      <c r="K381" s="196"/>
      <c r="L381" s="196"/>
      <c r="M381" s="196"/>
      <c r="N381" s="196"/>
      <c r="O381" s="196"/>
      <c r="P381" s="196"/>
      <c r="Q381" s="196"/>
      <c r="R381" s="196"/>
      <c r="S381" s="196"/>
      <c r="T381" s="196"/>
      <c r="U381" s="196"/>
      <c r="V381" s="196"/>
      <c r="W381" s="196"/>
      <c r="X381" s="196"/>
      <c r="Y381" s="196"/>
      <c r="Z381" s="196"/>
      <c r="AA381" s="196"/>
      <c r="AB381" s="196"/>
    </row>
    <row r="382" spans="2:464" x14ac:dyDescent="0.25">
      <c r="B382" s="195"/>
      <c r="C382" s="195"/>
      <c r="D382" s="195"/>
      <c r="E382" s="195"/>
      <c r="F382" s="195"/>
      <c r="G382" s="195"/>
      <c r="H382" s="196"/>
      <c r="I382" s="196"/>
      <c r="J382" s="196"/>
      <c r="K382" s="196"/>
      <c r="L382" s="196"/>
      <c r="M382" s="196"/>
      <c r="N382" s="196"/>
      <c r="O382" s="196"/>
      <c r="P382" s="196"/>
      <c r="Q382" s="196"/>
      <c r="R382" s="196"/>
      <c r="S382" s="196"/>
      <c r="T382" s="196"/>
      <c r="U382" s="196"/>
      <c r="V382" s="196"/>
      <c r="W382" s="196"/>
      <c r="X382" s="196"/>
      <c r="Y382" s="196"/>
      <c r="Z382" s="196"/>
      <c r="AA382" s="196"/>
      <c r="AB382" s="196"/>
    </row>
    <row r="383" spans="2:464" ht="14.25" customHeight="1" x14ac:dyDescent="0.25">
      <c r="B383" s="195" t="s">
        <v>160</v>
      </c>
      <c r="C383" s="195"/>
      <c r="D383" s="195"/>
      <c r="E383" s="195"/>
      <c r="F383" s="195"/>
      <c r="G383" s="195"/>
      <c r="H383" s="196" t="str">
        <f>TRIM(CLEAN(H87))</f>
        <v/>
      </c>
      <c r="I383" s="196"/>
      <c r="J383" s="196"/>
      <c r="K383" s="196"/>
      <c r="L383" s="196"/>
      <c r="M383" s="196"/>
      <c r="N383" s="196"/>
      <c r="O383" s="196"/>
      <c r="P383" s="196"/>
      <c r="Q383" s="196"/>
      <c r="R383" s="196"/>
      <c r="S383" s="196"/>
      <c r="T383" s="196"/>
      <c r="U383" s="196"/>
      <c r="V383" s="196"/>
      <c r="W383" s="196"/>
      <c r="X383" s="196"/>
      <c r="Y383" s="196"/>
      <c r="Z383" s="196"/>
      <c r="AA383" s="196"/>
      <c r="AB383" s="196"/>
    </row>
    <row r="384" spans="2:464" x14ac:dyDescent="0.25">
      <c r="B384" s="195"/>
      <c r="C384" s="195"/>
      <c r="D384" s="195"/>
      <c r="E384" s="195"/>
      <c r="F384" s="195"/>
      <c r="G384" s="195"/>
      <c r="H384" s="196"/>
      <c r="I384" s="196"/>
      <c r="J384" s="196"/>
      <c r="K384" s="196"/>
      <c r="L384" s="196"/>
      <c r="M384" s="196"/>
      <c r="N384" s="196"/>
      <c r="O384" s="196"/>
      <c r="P384" s="196"/>
      <c r="Q384" s="196"/>
      <c r="R384" s="196"/>
      <c r="S384" s="196"/>
      <c r="T384" s="196"/>
      <c r="U384" s="196"/>
      <c r="V384" s="196"/>
      <c r="W384" s="196"/>
      <c r="X384" s="196"/>
      <c r="Y384" s="196"/>
      <c r="Z384" s="196"/>
      <c r="AA384" s="196"/>
      <c r="AB384" s="196"/>
    </row>
    <row r="385" spans="2:29" x14ac:dyDescent="0.25"/>
    <row r="386" spans="2:29" x14ac:dyDescent="0.25">
      <c r="B386" s="2" t="s">
        <v>155</v>
      </c>
    </row>
    <row r="387" spans="2:29" x14ac:dyDescent="0.25"/>
    <row r="388" spans="2:29" x14ac:dyDescent="0.25">
      <c r="B388" s="177" t="s">
        <v>156</v>
      </c>
      <c r="C388" s="178"/>
      <c r="D388" s="178"/>
      <c r="E388" s="178"/>
      <c r="F388" s="178"/>
      <c r="G388" s="178"/>
      <c r="H388" s="178"/>
      <c r="I388" s="178"/>
      <c r="J388" s="178"/>
      <c r="K388" s="178"/>
      <c r="L388" s="178"/>
      <c r="M388" s="178"/>
      <c r="N388" s="179"/>
      <c r="O388" s="180" t="s">
        <v>157</v>
      </c>
      <c r="P388" s="181"/>
      <c r="Q388" s="181"/>
      <c r="R388" s="181"/>
      <c r="S388" s="181"/>
      <c r="T388" s="181"/>
      <c r="U388" s="181"/>
      <c r="V388" s="181"/>
      <c r="W388" s="181"/>
      <c r="X388" s="181"/>
      <c r="Y388" s="181"/>
      <c r="Z388" s="181"/>
      <c r="AA388" s="181"/>
      <c r="AB388" s="182"/>
    </row>
    <row r="389" spans="2:29" x14ac:dyDescent="0.25">
      <c r="B389" s="183"/>
      <c r="C389" s="184"/>
      <c r="D389" s="184"/>
      <c r="E389" s="184"/>
      <c r="F389" s="184"/>
      <c r="G389" s="184"/>
      <c r="H389" s="184"/>
      <c r="I389" s="184"/>
      <c r="J389" s="184"/>
      <c r="K389" s="184"/>
      <c r="L389" s="184"/>
      <c r="M389" s="184"/>
      <c r="N389" s="185"/>
      <c r="O389" s="183"/>
      <c r="P389" s="184"/>
      <c r="Q389" s="184"/>
      <c r="R389" s="184"/>
      <c r="S389" s="184"/>
      <c r="T389" s="184"/>
      <c r="U389" s="184"/>
      <c r="V389" s="184"/>
      <c r="W389" s="184"/>
      <c r="X389" s="184"/>
      <c r="Y389" s="184"/>
      <c r="Z389" s="184"/>
      <c r="AA389" s="184"/>
      <c r="AB389" s="185"/>
    </row>
    <row r="390" spans="2:29" x14ac:dyDescent="0.25">
      <c r="B390" s="186"/>
      <c r="C390" s="187"/>
      <c r="D390" s="187"/>
      <c r="E390" s="187"/>
      <c r="F390" s="187"/>
      <c r="G390" s="187"/>
      <c r="H390" s="187"/>
      <c r="I390" s="187"/>
      <c r="J390" s="187"/>
      <c r="K390" s="187"/>
      <c r="L390" s="187"/>
      <c r="M390" s="187"/>
      <c r="N390" s="188"/>
      <c r="O390" s="189"/>
      <c r="P390" s="190"/>
      <c r="Q390" s="190"/>
      <c r="R390" s="190"/>
      <c r="S390" s="190"/>
      <c r="T390" s="190"/>
      <c r="U390" s="190"/>
      <c r="V390" s="190"/>
      <c r="W390" s="190"/>
      <c r="X390" s="190"/>
      <c r="Y390" s="190"/>
      <c r="Z390" s="190"/>
      <c r="AA390" s="190"/>
      <c r="AB390" s="191"/>
    </row>
    <row r="391" spans="2:29" x14ac:dyDescent="0.25">
      <c r="B391" s="180" t="s">
        <v>158</v>
      </c>
      <c r="C391" s="181"/>
      <c r="D391" s="181"/>
      <c r="E391" s="181"/>
      <c r="F391" s="181"/>
      <c r="G391" s="181"/>
      <c r="H391" s="181"/>
      <c r="I391" s="181"/>
      <c r="J391" s="181"/>
      <c r="K391" s="181"/>
      <c r="L391" s="181"/>
      <c r="M391" s="181"/>
      <c r="N391" s="182"/>
      <c r="O391" s="189"/>
      <c r="P391" s="190"/>
      <c r="Q391" s="190"/>
      <c r="R391" s="190"/>
      <c r="S391" s="190"/>
      <c r="T391" s="190"/>
      <c r="U391" s="190"/>
      <c r="V391" s="190"/>
      <c r="W391" s="190"/>
      <c r="X391" s="190"/>
      <c r="Y391" s="190"/>
      <c r="Z391" s="190"/>
      <c r="AA391" s="190"/>
      <c r="AB391" s="191"/>
    </row>
    <row r="392" spans="2:29" x14ac:dyDescent="0.25">
      <c r="B392" s="183"/>
      <c r="C392" s="184"/>
      <c r="D392" s="184"/>
      <c r="E392" s="184"/>
      <c r="F392" s="184"/>
      <c r="G392" s="184"/>
      <c r="H392" s="184"/>
      <c r="I392" s="184"/>
      <c r="J392" s="184"/>
      <c r="K392" s="184"/>
      <c r="L392" s="184"/>
      <c r="M392" s="184"/>
      <c r="N392" s="185"/>
      <c r="O392" s="189"/>
      <c r="P392" s="190"/>
      <c r="Q392" s="190"/>
      <c r="R392" s="190"/>
      <c r="S392" s="190"/>
      <c r="T392" s="190"/>
      <c r="U392" s="190"/>
      <c r="V392" s="190"/>
      <c r="W392" s="190"/>
      <c r="X392" s="190"/>
      <c r="Y392" s="190"/>
      <c r="Z392" s="190"/>
      <c r="AA392" s="190"/>
      <c r="AB392" s="191"/>
    </row>
    <row r="393" spans="2:29" x14ac:dyDescent="0.25">
      <c r="B393" s="186"/>
      <c r="C393" s="187"/>
      <c r="D393" s="187"/>
      <c r="E393" s="187"/>
      <c r="F393" s="187"/>
      <c r="G393" s="187"/>
      <c r="H393" s="187"/>
      <c r="I393" s="187"/>
      <c r="J393" s="187"/>
      <c r="K393" s="187"/>
      <c r="L393" s="187"/>
      <c r="M393" s="187"/>
      <c r="N393" s="188"/>
      <c r="O393" s="186"/>
      <c r="P393" s="187"/>
      <c r="Q393" s="187"/>
      <c r="R393" s="187"/>
      <c r="S393" s="187"/>
      <c r="T393" s="187"/>
      <c r="U393" s="187"/>
      <c r="V393" s="187"/>
      <c r="W393" s="187"/>
      <c r="X393" s="187"/>
      <c r="Y393" s="187"/>
      <c r="Z393" s="187"/>
      <c r="AA393" s="187"/>
      <c r="AB393" s="188"/>
    </row>
    <row r="394" spans="2:29" x14ac:dyDescent="0.25"/>
    <row r="395" spans="2:29" x14ac:dyDescent="0.25">
      <c r="B395" s="200" t="s">
        <v>27</v>
      </c>
      <c r="C395" s="200" t="s">
        <v>28</v>
      </c>
      <c r="D395" s="200"/>
      <c r="E395" s="200"/>
      <c r="F395" s="200"/>
      <c r="G395" s="200"/>
      <c r="H395" s="200"/>
      <c r="I395" s="200"/>
      <c r="J395" s="200"/>
      <c r="K395" s="200"/>
      <c r="L395" s="200"/>
      <c r="M395" s="200"/>
      <c r="N395" s="200"/>
      <c r="O395" s="200"/>
      <c r="P395" s="200"/>
      <c r="Q395" s="200"/>
      <c r="R395" s="200"/>
      <c r="S395" s="200"/>
      <c r="T395" s="200"/>
      <c r="U395" s="200"/>
      <c r="V395" s="200"/>
      <c r="W395" s="176" t="s">
        <v>34</v>
      </c>
      <c r="X395" s="176"/>
      <c r="Y395" s="176"/>
      <c r="Z395" s="176"/>
      <c r="AA395" s="176" t="s">
        <v>44</v>
      </c>
      <c r="AB395" s="176"/>
      <c r="AC395" s="29"/>
    </row>
    <row r="396" spans="2:29" x14ac:dyDescent="0.25">
      <c r="B396" s="200"/>
      <c r="C396" s="200"/>
      <c r="D396" s="200"/>
      <c r="E396" s="200"/>
      <c r="F396" s="200"/>
      <c r="G396" s="200"/>
      <c r="H396" s="200"/>
      <c r="I396" s="200"/>
      <c r="J396" s="200"/>
      <c r="K396" s="200"/>
      <c r="L396" s="200"/>
      <c r="M396" s="200"/>
      <c r="N396" s="200"/>
      <c r="O396" s="200"/>
      <c r="P396" s="200"/>
      <c r="Q396" s="200"/>
      <c r="R396" s="200"/>
      <c r="S396" s="200"/>
      <c r="T396" s="200"/>
      <c r="U396" s="200"/>
      <c r="V396" s="200"/>
      <c r="W396" s="176"/>
      <c r="X396" s="176"/>
      <c r="Y396" s="176"/>
      <c r="Z396" s="176"/>
      <c r="AA396" s="176"/>
      <c r="AB396" s="176"/>
      <c r="AC396" s="25"/>
    </row>
    <row r="397" spans="2:29" x14ac:dyDescent="0.25">
      <c r="B397" s="200"/>
      <c r="C397" s="200"/>
      <c r="D397" s="200"/>
      <c r="E397" s="200"/>
      <c r="F397" s="200"/>
      <c r="G397" s="200"/>
      <c r="H397" s="200"/>
      <c r="I397" s="200"/>
      <c r="J397" s="200"/>
      <c r="K397" s="200"/>
      <c r="L397" s="200"/>
      <c r="M397" s="200"/>
      <c r="N397" s="200"/>
      <c r="O397" s="200"/>
      <c r="P397" s="200"/>
      <c r="Q397" s="200"/>
      <c r="R397" s="200"/>
      <c r="S397" s="200"/>
      <c r="T397" s="200"/>
      <c r="U397" s="200"/>
      <c r="V397" s="200"/>
      <c r="W397" s="176"/>
      <c r="X397" s="176"/>
      <c r="Y397" s="176"/>
      <c r="Z397" s="176"/>
      <c r="AA397" s="176"/>
      <c r="AB397" s="176"/>
      <c r="AC397" s="25"/>
    </row>
    <row r="398" spans="2:29" x14ac:dyDescent="0.25">
      <c r="B398" s="170">
        <v>1</v>
      </c>
      <c r="C398" s="202" t="s">
        <v>52</v>
      </c>
      <c r="D398" s="203"/>
      <c r="E398" s="203"/>
      <c r="F398" s="203"/>
      <c r="G398" s="203"/>
      <c r="H398" s="203"/>
      <c r="I398" s="203"/>
      <c r="J398" s="203"/>
      <c r="K398" s="203"/>
      <c r="L398" s="203"/>
      <c r="M398" s="203"/>
      <c r="N398" s="203"/>
      <c r="O398" s="203"/>
      <c r="P398" s="203"/>
      <c r="Q398" s="203"/>
      <c r="R398" s="203"/>
      <c r="S398" s="203"/>
      <c r="T398" s="203"/>
      <c r="U398" s="203"/>
      <c r="V398" s="204"/>
      <c r="W398" s="156">
        <v>1</v>
      </c>
      <c r="X398" s="156"/>
      <c r="Y398" s="156"/>
      <c r="Z398" s="156"/>
      <c r="AA398" s="208"/>
      <c r="AB398" s="208"/>
      <c r="AC398" s="25"/>
    </row>
    <row r="399" spans="2:29" x14ac:dyDescent="0.25">
      <c r="B399" s="170"/>
      <c r="C399" s="205"/>
      <c r="D399" s="206"/>
      <c r="E399" s="206"/>
      <c r="F399" s="206"/>
      <c r="G399" s="206"/>
      <c r="H399" s="206"/>
      <c r="I399" s="206"/>
      <c r="J399" s="206"/>
      <c r="K399" s="206"/>
      <c r="L399" s="206"/>
      <c r="M399" s="206"/>
      <c r="N399" s="206"/>
      <c r="O399" s="206"/>
      <c r="P399" s="206"/>
      <c r="Q399" s="206"/>
      <c r="R399" s="206"/>
      <c r="S399" s="206"/>
      <c r="T399" s="206"/>
      <c r="U399" s="206"/>
      <c r="V399" s="207"/>
      <c r="W399" s="156"/>
      <c r="X399" s="156"/>
      <c r="Y399" s="156"/>
      <c r="Z399" s="156"/>
      <c r="AA399" s="208"/>
      <c r="AB399" s="208"/>
      <c r="AC399" s="25"/>
    </row>
    <row r="400" spans="2:29" x14ac:dyDescent="0.25">
      <c r="B400" s="170">
        <v>2</v>
      </c>
      <c r="C400" s="202" t="s">
        <v>53</v>
      </c>
      <c r="D400" s="203"/>
      <c r="E400" s="203"/>
      <c r="F400" s="203"/>
      <c r="G400" s="203"/>
      <c r="H400" s="203"/>
      <c r="I400" s="203"/>
      <c r="J400" s="203"/>
      <c r="K400" s="203"/>
      <c r="L400" s="203"/>
      <c r="M400" s="203"/>
      <c r="N400" s="203"/>
      <c r="O400" s="203"/>
      <c r="P400" s="203"/>
      <c r="Q400" s="203"/>
      <c r="R400" s="203"/>
      <c r="S400" s="203"/>
      <c r="T400" s="203"/>
      <c r="U400" s="203"/>
      <c r="V400" s="204"/>
      <c r="W400" s="156">
        <v>1</v>
      </c>
      <c r="X400" s="156"/>
      <c r="Y400" s="156"/>
      <c r="Z400" s="156"/>
      <c r="AA400" s="208"/>
      <c r="AB400" s="208"/>
    </row>
    <row r="401" spans="2:28" x14ac:dyDescent="0.25">
      <c r="B401" s="170"/>
      <c r="C401" s="205"/>
      <c r="D401" s="206"/>
      <c r="E401" s="206"/>
      <c r="F401" s="206"/>
      <c r="G401" s="206"/>
      <c r="H401" s="206"/>
      <c r="I401" s="206"/>
      <c r="J401" s="206"/>
      <c r="K401" s="206"/>
      <c r="L401" s="206"/>
      <c r="M401" s="206"/>
      <c r="N401" s="206"/>
      <c r="O401" s="206"/>
      <c r="P401" s="206"/>
      <c r="Q401" s="206"/>
      <c r="R401" s="206"/>
      <c r="S401" s="206"/>
      <c r="T401" s="206"/>
      <c r="U401" s="206"/>
      <c r="V401" s="207"/>
      <c r="W401" s="156"/>
      <c r="X401" s="156"/>
      <c r="Y401" s="156"/>
      <c r="Z401" s="156"/>
      <c r="AA401" s="208"/>
      <c r="AB401" s="208"/>
    </row>
    <row r="402" spans="2:28" x14ac:dyDescent="0.25">
      <c r="B402" s="209">
        <v>3</v>
      </c>
      <c r="C402" s="210" t="s">
        <v>54</v>
      </c>
      <c r="D402" s="211"/>
      <c r="E402" s="211"/>
      <c r="F402" s="211"/>
      <c r="G402" s="211"/>
      <c r="H402" s="211"/>
      <c r="I402" s="211"/>
      <c r="J402" s="211"/>
      <c r="K402" s="211"/>
      <c r="L402" s="211"/>
      <c r="M402" s="211"/>
      <c r="N402" s="211"/>
      <c r="O402" s="211"/>
      <c r="P402" s="211"/>
      <c r="Q402" s="211"/>
      <c r="R402" s="211"/>
      <c r="S402" s="211"/>
      <c r="T402" s="211"/>
      <c r="U402" s="211"/>
      <c r="V402" s="212"/>
      <c r="W402" s="156">
        <v>4</v>
      </c>
      <c r="X402" s="156"/>
      <c r="Y402" s="156"/>
      <c r="Z402" s="156"/>
      <c r="AA402" s="208"/>
      <c r="AB402" s="208"/>
    </row>
    <row r="403" spans="2:28" x14ac:dyDescent="0.25">
      <c r="B403" s="209"/>
      <c r="C403" s="213"/>
      <c r="D403" s="214"/>
      <c r="E403" s="214"/>
      <c r="F403" s="214"/>
      <c r="G403" s="214"/>
      <c r="H403" s="214"/>
      <c r="I403" s="214"/>
      <c r="J403" s="214"/>
      <c r="K403" s="214"/>
      <c r="L403" s="214"/>
      <c r="M403" s="214"/>
      <c r="N403" s="214"/>
      <c r="O403" s="214"/>
      <c r="P403" s="214"/>
      <c r="Q403" s="214"/>
      <c r="R403" s="214"/>
      <c r="S403" s="214"/>
      <c r="T403" s="214"/>
      <c r="U403" s="214"/>
      <c r="V403" s="215"/>
      <c r="W403" s="156"/>
      <c r="X403" s="156"/>
      <c r="Y403" s="156"/>
      <c r="Z403" s="156"/>
      <c r="AA403" s="208"/>
      <c r="AB403" s="208"/>
    </row>
    <row r="404" spans="2:28" x14ac:dyDescent="0.25">
      <c r="B404" s="170">
        <v>4</v>
      </c>
      <c r="C404" s="159" t="s">
        <v>55</v>
      </c>
      <c r="D404" s="160"/>
      <c r="E404" s="160"/>
      <c r="F404" s="160"/>
      <c r="G404" s="160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60"/>
      <c r="Y404" s="160"/>
      <c r="Z404" s="160"/>
      <c r="AA404" s="160"/>
      <c r="AB404" s="161"/>
    </row>
    <row r="405" spans="2:28" x14ac:dyDescent="0.25">
      <c r="B405" s="170"/>
      <c r="C405" s="162"/>
      <c r="D405" s="163"/>
      <c r="E405" s="163"/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3"/>
      <c r="Q405" s="163"/>
      <c r="R405" s="163"/>
      <c r="S405" s="163"/>
      <c r="T405" s="163"/>
      <c r="U405" s="163"/>
      <c r="V405" s="163"/>
      <c r="W405" s="163"/>
      <c r="X405" s="163"/>
      <c r="Y405" s="163"/>
      <c r="Z405" s="163"/>
      <c r="AA405" s="163"/>
      <c r="AB405" s="164"/>
    </row>
    <row r="406" spans="2:28" x14ac:dyDescent="0.25">
      <c r="B406" s="192"/>
      <c r="C406" s="156" t="s">
        <v>35</v>
      </c>
      <c r="D406" s="157" t="s">
        <v>29</v>
      </c>
      <c r="E406" s="157"/>
      <c r="F406" s="157"/>
      <c r="G406" s="157"/>
      <c r="H406" s="157"/>
      <c r="I406" s="157"/>
      <c r="J406" s="157"/>
      <c r="K406" s="157"/>
      <c r="L406" s="157"/>
      <c r="M406" s="157"/>
      <c r="N406" s="157"/>
      <c r="O406" s="157"/>
      <c r="P406" s="157"/>
      <c r="Q406" s="157"/>
      <c r="R406" s="157"/>
      <c r="S406" s="157"/>
      <c r="T406" s="157"/>
      <c r="U406" s="157"/>
      <c r="V406" s="157"/>
      <c r="W406" s="156">
        <v>1</v>
      </c>
      <c r="X406" s="156"/>
      <c r="Y406" s="156"/>
      <c r="Z406" s="156"/>
      <c r="AA406" s="148"/>
      <c r="AB406" s="148"/>
    </row>
    <row r="407" spans="2:28" x14ac:dyDescent="0.25">
      <c r="B407" s="193"/>
      <c r="C407" s="156"/>
      <c r="D407" s="157"/>
      <c r="E407" s="157"/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6"/>
      <c r="X407" s="156"/>
      <c r="Y407" s="156"/>
      <c r="Z407" s="156"/>
      <c r="AA407" s="148"/>
      <c r="AB407" s="148"/>
    </row>
    <row r="408" spans="2:28" x14ac:dyDescent="0.25">
      <c r="B408" s="193"/>
      <c r="C408" s="156" t="s">
        <v>36</v>
      </c>
      <c r="D408" s="157" t="s">
        <v>30</v>
      </c>
      <c r="E408" s="157"/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6">
        <v>1</v>
      </c>
      <c r="X408" s="156"/>
      <c r="Y408" s="156"/>
      <c r="Z408" s="156"/>
      <c r="AA408" s="148"/>
      <c r="AB408" s="148"/>
    </row>
    <row r="409" spans="2:28" x14ac:dyDescent="0.25">
      <c r="B409" s="193"/>
      <c r="C409" s="156"/>
      <c r="D409" s="157"/>
      <c r="E409" s="157"/>
      <c r="F409" s="157"/>
      <c r="G409" s="157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6"/>
      <c r="X409" s="156"/>
      <c r="Y409" s="156"/>
      <c r="Z409" s="156"/>
      <c r="AA409" s="148"/>
      <c r="AB409" s="148"/>
    </row>
    <row r="410" spans="2:28" x14ac:dyDescent="0.25">
      <c r="B410" s="193"/>
      <c r="C410" s="156" t="s">
        <v>37</v>
      </c>
      <c r="D410" s="157" t="s">
        <v>31</v>
      </c>
      <c r="E410" s="157"/>
      <c r="F410" s="157"/>
      <c r="G410" s="157"/>
      <c r="H410" s="157"/>
      <c r="I410" s="157"/>
      <c r="J410" s="157"/>
      <c r="K410" s="157"/>
      <c r="L410" s="157"/>
      <c r="M410" s="157"/>
      <c r="N410" s="157"/>
      <c r="O410" s="157"/>
      <c r="P410" s="157"/>
      <c r="Q410" s="157"/>
      <c r="R410" s="157"/>
      <c r="S410" s="157"/>
      <c r="T410" s="157"/>
      <c r="U410" s="157"/>
      <c r="V410" s="157"/>
      <c r="W410" s="156">
        <v>1</v>
      </c>
      <c r="X410" s="156"/>
      <c r="Y410" s="156"/>
      <c r="Z410" s="156"/>
      <c r="AA410" s="148"/>
      <c r="AB410" s="148"/>
    </row>
    <row r="411" spans="2:28" x14ac:dyDescent="0.25">
      <c r="B411" s="193"/>
      <c r="C411" s="156"/>
      <c r="D411" s="157"/>
      <c r="E411" s="157"/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7"/>
      <c r="Q411" s="157"/>
      <c r="R411" s="157"/>
      <c r="S411" s="157"/>
      <c r="T411" s="157"/>
      <c r="U411" s="157"/>
      <c r="V411" s="157"/>
      <c r="W411" s="156"/>
      <c r="X411" s="156"/>
      <c r="Y411" s="156"/>
      <c r="Z411" s="156"/>
      <c r="AA411" s="148"/>
      <c r="AB411" s="148"/>
    </row>
    <row r="412" spans="2:28" x14ac:dyDescent="0.25">
      <c r="B412" s="193"/>
      <c r="C412" s="156" t="s">
        <v>38</v>
      </c>
      <c r="D412" s="158" t="s">
        <v>56</v>
      </c>
      <c r="E412" s="158"/>
      <c r="F412" s="158"/>
      <c r="G412" s="158"/>
      <c r="H412" s="158"/>
      <c r="I412" s="158"/>
      <c r="J412" s="158"/>
      <c r="K412" s="158"/>
      <c r="L412" s="158"/>
      <c r="M412" s="158"/>
      <c r="N412" s="158"/>
      <c r="O412" s="158"/>
      <c r="P412" s="158"/>
      <c r="Q412" s="158"/>
      <c r="R412" s="158"/>
      <c r="S412" s="158"/>
      <c r="T412" s="158"/>
      <c r="U412" s="158"/>
      <c r="V412" s="158"/>
      <c r="W412" s="156">
        <v>1</v>
      </c>
      <c r="X412" s="156"/>
      <c r="Y412" s="156"/>
      <c r="Z412" s="156"/>
      <c r="AA412" s="148"/>
      <c r="AB412" s="148"/>
    </row>
    <row r="413" spans="2:28" x14ac:dyDescent="0.25">
      <c r="B413" s="193"/>
      <c r="C413" s="156"/>
      <c r="D413" s="158"/>
      <c r="E413" s="158"/>
      <c r="F413" s="158"/>
      <c r="G413" s="158"/>
      <c r="H413" s="158"/>
      <c r="I413" s="158"/>
      <c r="J413" s="158"/>
      <c r="K413" s="158"/>
      <c r="L413" s="158"/>
      <c r="M413" s="158"/>
      <c r="N413" s="158"/>
      <c r="O413" s="158"/>
      <c r="P413" s="158"/>
      <c r="Q413" s="158"/>
      <c r="R413" s="158"/>
      <c r="S413" s="158"/>
      <c r="T413" s="158"/>
      <c r="U413" s="158"/>
      <c r="V413" s="158"/>
      <c r="W413" s="156"/>
      <c r="X413" s="156"/>
      <c r="Y413" s="156"/>
      <c r="Z413" s="156"/>
      <c r="AA413" s="148"/>
      <c r="AB413" s="148"/>
    </row>
    <row r="414" spans="2:28" x14ac:dyDescent="0.25">
      <c r="B414" s="193"/>
      <c r="C414" s="156" t="s">
        <v>39</v>
      </c>
      <c r="D414" s="158" t="s">
        <v>57</v>
      </c>
      <c r="E414" s="158"/>
      <c r="F414" s="158"/>
      <c r="G414" s="158"/>
      <c r="H414" s="158"/>
      <c r="I414" s="158"/>
      <c r="J414" s="158"/>
      <c r="K414" s="158"/>
      <c r="L414" s="158"/>
      <c r="M414" s="158"/>
      <c r="N414" s="158"/>
      <c r="O414" s="158"/>
      <c r="P414" s="158"/>
      <c r="Q414" s="158"/>
      <c r="R414" s="158"/>
      <c r="S414" s="158"/>
      <c r="T414" s="158"/>
      <c r="U414" s="158"/>
      <c r="V414" s="158"/>
      <c r="W414" s="156">
        <v>1</v>
      </c>
      <c r="X414" s="156"/>
      <c r="Y414" s="156"/>
      <c r="Z414" s="156"/>
      <c r="AA414" s="148"/>
      <c r="AB414" s="148"/>
    </row>
    <row r="415" spans="2:28" x14ac:dyDescent="0.25">
      <c r="B415" s="193"/>
      <c r="C415" s="156"/>
      <c r="D415" s="158"/>
      <c r="E415" s="158"/>
      <c r="F415" s="158"/>
      <c r="G415" s="158"/>
      <c r="H415" s="158"/>
      <c r="I415" s="158"/>
      <c r="J415" s="158"/>
      <c r="K415" s="158"/>
      <c r="L415" s="158"/>
      <c r="M415" s="158"/>
      <c r="N415" s="158"/>
      <c r="O415" s="158"/>
      <c r="P415" s="158"/>
      <c r="Q415" s="158"/>
      <c r="R415" s="158"/>
      <c r="S415" s="158"/>
      <c r="T415" s="158"/>
      <c r="U415" s="158"/>
      <c r="V415" s="158"/>
      <c r="W415" s="156"/>
      <c r="X415" s="156"/>
      <c r="Y415" s="156"/>
      <c r="Z415" s="156"/>
      <c r="AA415" s="148"/>
      <c r="AB415" s="148"/>
    </row>
    <row r="416" spans="2:28" x14ac:dyDescent="0.25">
      <c r="B416" s="193"/>
      <c r="C416" s="156" t="s">
        <v>40</v>
      </c>
      <c r="D416" s="158" t="s">
        <v>32</v>
      </c>
      <c r="E416" s="158"/>
      <c r="F416" s="158"/>
      <c r="G416" s="158"/>
      <c r="H416" s="158"/>
      <c r="I416" s="158"/>
      <c r="J416" s="158"/>
      <c r="K416" s="158"/>
      <c r="L416" s="158"/>
      <c r="M416" s="158"/>
      <c r="N416" s="158"/>
      <c r="O416" s="158"/>
      <c r="P416" s="158"/>
      <c r="Q416" s="158"/>
      <c r="R416" s="158"/>
      <c r="S416" s="158"/>
      <c r="T416" s="158"/>
      <c r="U416" s="158"/>
      <c r="V416" s="158"/>
      <c r="W416" s="156">
        <v>1</v>
      </c>
      <c r="X416" s="156"/>
      <c r="Y416" s="156"/>
      <c r="Z416" s="156"/>
      <c r="AA416" s="148"/>
      <c r="AB416" s="148"/>
    </row>
    <row r="417" spans="2:28" x14ac:dyDescent="0.25">
      <c r="B417" s="193"/>
      <c r="C417" s="156"/>
      <c r="D417" s="158"/>
      <c r="E417" s="158"/>
      <c r="F417" s="158"/>
      <c r="G417" s="158"/>
      <c r="H417" s="158"/>
      <c r="I417" s="158"/>
      <c r="J417" s="158"/>
      <c r="K417" s="158"/>
      <c r="L417" s="158"/>
      <c r="M417" s="158"/>
      <c r="N417" s="158"/>
      <c r="O417" s="158"/>
      <c r="P417" s="158"/>
      <c r="Q417" s="158"/>
      <c r="R417" s="158"/>
      <c r="S417" s="158"/>
      <c r="T417" s="158"/>
      <c r="U417" s="158"/>
      <c r="V417" s="158"/>
      <c r="W417" s="156"/>
      <c r="X417" s="156"/>
      <c r="Y417" s="156"/>
      <c r="Z417" s="156"/>
      <c r="AA417" s="148"/>
      <c r="AB417" s="148"/>
    </row>
    <row r="418" spans="2:28" x14ac:dyDescent="0.25">
      <c r="B418" s="193"/>
      <c r="C418" s="156" t="s">
        <v>41</v>
      </c>
      <c r="D418" s="157" t="s">
        <v>33</v>
      </c>
      <c r="E418" s="157"/>
      <c r="F418" s="157"/>
      <c r="G418" s="157"/>
      <c r="H418" s="157"/>
      <c r="I418" s="157"/>
      <c r="J418" s="157"/>
      <c r="K418" s="157"/>
      <c r="L418" s="157"/>
      <c r="M418" s="157"/>
      <c r="N418" s="157"/>
      <c r="O418" s="157"/>
      <c r="P418" s="157"/>
      <c r="Q418" s="157"/>
      <c r="R418" s="157"/>
      <c r="S418" s="157"/>
      <c r="T418" s="157"/>
      <c r="U418" s="157"/>
      <c r="V418" s="157"/>
      <c r="W418" s="156">
        <v>1</v>
      </c>
      <c r="X418" s="156"/>
      <c r="Y418" s="156"/>
      <c r="Z418" s="156"/>
      <c r="AA418" s="148"/>
      <c r="AB418" s="148"/>
    </row>
    <row r="419" spans="2:28" x14ac:dyDescent="0.25">
      <c r="B419" s="193"/>
      <c r="C419" s="156"/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57"/>
      <c r="Q419" s="157"/>
      <c r="R419" s="157"/>
      <c r="S419" s="157"/>
      <c r="T419" s="157"/>
      <c r="U419" s="157"/>
      <c r="V419" s="157"/>
      <c r="W419" s="156"/>
      <c r="X419" s="156"/>
      <c r="Y419" s="156"/>
      <c r="Z419" s="156"/>
      <c r="AA419" s="148"/>
      <c r="AB419" s="148"/>
    </row>
    <row r="420" spans="2:28" x14ac:dyDescent="0.25">
      <c r="B420" s="193"/>
      <c r="C420" s="156" t="s">
        <v>43</v>
      </c>
      <c r="D420" s="158" t="s">
        <v>58</v>
      </c>
      <c r="E420" s="157"/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6">
        <v>1</v>
      </c>
      <c r="X420" s="156"/>
      <c r="Y420" s="156"/>
      <c r="Z420" s="156"/>
      <c r="AA420" s="148"/>
      <c r="AB420" s="148"/>
    </row>
    <row r="421" spans="2:28" x14ac:dyDescent="0.25">
      <c r="B421" s="193"/>
      <c r="C421" s="156"/>
      <c r="D421" s="158"/>
      <c r="E421" s="157"/>
      <c r="F421" s="157"/>
      <c r="G421" s="157"/>
      <c r="H421" s="157"/>
      <c r="I421" s="157"/>
      <c r="J421" s="157"/>
      <c r="K421" s="157"/>
      <c r="L421" s="157"/>
      <c r="M421" s="157"/>
      <c r="N421" s="157"/>
      <c r="O421" s="157"/>
      <c r="P421" s="157"/>
      <c r="Q421" s="157"/>
      <c r="R421" s="157"/>
      <c r="S421" s="157"/>
      <c r="T421" s="157"/>
      <c r="U421" s="157"/>
      <c r="V421" s="157"/>
      <c r="W421" s="156"/>
      <c r="X421" s="156"/>
      <c r="Y421" s="156"/>
      <c r="Z421" s="156"/>
      <c r="AA421" s="148"/>
      <c r="AB421" s="148"/>
    </row>
    <row r="422" spans="2:28" x14ac:dyDescent="0.25">
      <c r="B422" s="193"/>
      <c r="C422" s="156"/>
      <c r="D422" s="158"/>
      <c r="E422" s="157"/>
      <c r="F422" s="157"/>
      <c r="G422" s="157"/>
      <c r="H422" s="157"/>
      <c r="I422" s="157"/>
      <c r="J422" s="157"/>
      <c r="K422" s="157"/>
      <c r="L422" s="157"/>
      <c r="M422" s="157"/>
      <c r="N422" s="157"/>
      <c r="O422" s="157"/>
      <c r="P422" s="157"/>
      <c r="Q422" s="157"/>
      <c r="R422" s="157"/>
      <c r="S422" s="157"/>
      <c r="T422" s="157"/>
      <c r="U422" s="157"/>
      <c r="V422" s="157"/>
      <c r="W422" s="156"/>
      <c r="X422" s="156"/>
      <c r="Y422" s="156"/>
      <c r="Z422" s="156"/>
      <c r="AA422" s="148"/>
      <c r="AB422" s="148"/>
    </row>
    <row r="423" spans="2:28" x14ac:dyDescent="0.25">
      <c r="B423" s="193"/>
      <c r="C423" s="156"/>
      <c r="D423" s="157"/>
      <c r="E423" s="157"/>
      <c r="F423" s="157"/>
      <c r="G423" s="157"/>
      <c r="H423" s="157"/>
      <c r="I423" s="157"/>
      <c r="J423" s="157"/>
      <c r="K423" s="157"/>
      <c r="L423" s="157"/>
      <c r="M423" s="157"/>
      <c r="N423" s="157"/>
      <c r="O423" s="157"/>
      <c r="P423" s="157"/>
      <c r="Q423" s="157"/>
      <c r="R423" s="157"/>
      <c r="S423" s="157"/>
      <c r="T423" s="157"/>
      <c r="U423" s="157"/>
      <c r="V423" s="157"/>
      <c r="W423" s="156"/>
      <c r="X423" s="156"/>
      <c r="Y423" s="156"/>
      <c r="Z423" s="156"/>
      <c r="AA423" s="148"/>
      <c r="AB423" s="148"/>
    </row>
    <row r="424" spans="2:28" x14ac:dyDescent="0.25">
      <c r="B424" s="193"/>
      <c r="C424" s="170" t="s">
        <v>90</v>
      </c>
      <c r="D424" s="171" t="s">
        <v>89</v>
      </c>
      <c r="E424" s="172"/>
      <c r="F424" s="172"/>
      <c r="G424" s="172"/>
      <c r="H424" s="172"/>
      <c r="I424" s="172"/>
      <c r="J424" s="172"/>
      <c r="K424" s="172"/>
      <c r="L424" s="172"/>
      <c r="M424" s="172"/>
      <c r="N424" s="172"/>
      <c r="O424" s="172"/>
      <c r="P424" s="172"/>
      <c r="Q424" s="172"/>
      <c r="R424" s="172"/>
      <c r="S424" s="172"/>
      <c r="T424" s="172"/>
      <c r="U424" s="172"/>
      <c r="V424" s="172"/>
      <c r="W424" s="175">
        <v>1</v>
      </c>
      <c r="X424" s="175"/>
      <c r="Y424" s="175"/>
      <c r="Z424" s="175"/>
      <c r="AA424" s="93"/>
      <c r="AB424" s="94"/>
    </row>
    <row r="425" spans="2:28" x14ac:dyDescent="0.25">
      <c r="B425" s="194"/>
      <c r="C425" s="170"/>
      <c r="D425" s="173"/>
      <c r="E425" s="174"/>
      <c r="F425" s="174"/>
      <c r="G425" s="174"/>
      <c r="H425" s="174"/>
      <c r="I425" s="174"/>
      <c r="J425" s="174"/>
      <c r="K425" s="174"/>
      <c r="L425" s="174"/>
      <c r="M425" s="174"/>
      <c r="N425" s="174"/>
      <c r="O425" s="174"/>
      <c r="P425" s="174"/>
      <c r="Q425" s="174"/>
      <c r="R425" s="174"/>
      <c r="S425" s="174"/>
      <c r="T425" s="174"/>
      <c r="U425" s="174"/>
      <c r="V425" s="174"/>
      <c r="W425" s="175"/>
      <c r="X425" s="175"/>
      <c r="Y425" s="175"/>
      <c r="Z425" s="175"/>
      <c r="AA425" s="95"/>
      <c r="AB425" s="96"/>
    </row>
    <row r="426" spans="2:28" x14ac:dyDescent="0.25"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</row>
    <row r="427" spans="2:28" x14ac:dyDescent="0.25"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</row>
    <row r="428" spans="2:28" x14ac:dyDescent="0.25">
      <c r="B428" s="148"/>
      <c r="C428" s="148"/>
      <c r="D428" s="148"/>
      <c r="E428" s="148"/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</row>
    <row r="429" spans="2:28" x14ac:dyDescent="0.25">
      <c r="B429" s="148"/>
      <c r="C429" s="148"/>
      <c r="D429" s="148"/>
      <c r="E429" s="148"/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</row>
    <row r="430" spans="2:28" x14ac:dyDescent="0.25"/>
  </sheetData>
  <sheetProtection algorithmName="SHA-512" hashValue="CxSz3EOBeDZSxfc06R8qOAtF3C2Vc2vy3CoqvqqpV7TwozfROTx1E4n2vGagtehv/uvR/A4Dwoch4bJLOqwVJA==" saltValue="git9QfayEkBmV4zprdRPNw==" spinCount="100000" sheet="1" selectLockedCells="1"/>
  <sortState ref="AN87:AO101">
    <sortCondition ref="AO88:AO101"/>
  </sortState>
  <customSheetViews>
    <customSheetView guid="{D6A6204A-2CBF-430A-B005-26730ECF73A0}" scale="205" showPageBreaks="1" showGridLines="0" printArea="1" hiddenRows="1" hiddenColumns="1" topLeftCell="A52">
      <selection activeCell="V65" sqref="V65:X66"/>
      <rowBreaks count="3" manualBreakCount="3">
        <brk id="56" max="28" man="1"/>
        <brk id="106" max="28" man="1"/>
        <brk id="159" max="28" man="1"/>
      </rowBreaks>
      <pageMargins left="0.7" right="0.7" top="0.75" bottom="0.75" header="0.3" footer="0.3"/>
      <printOptions horizontalCentered="1"/>
      <pageSetup paperSize="9" orientation="portrait"/>
      <headerFooter>
        <oddFooter>&amp;L&amp;10&amp;F &amp;R&amp;10&amp;P / &amp;N</oddFooter>
      </headerFooter>
    </customSheetView>
  </customSheetViews>
  <mergeCells count="688">
    <mergeCell ref="AA93:AB94"/>
    <mergeCell ref="B109:H110"/>
    <mergeCell ref="S107:Z108"/>
    <mergeCell ref="M109:O110"/>
    <mergeCell ref="P109:R110"/>
    <mergeCell ref="AA107:AB108"/>
    <mergeCell ref="I109:L110"/>
    <mergeCell ref="B97:G98"/>
    <mergeCell ref="B87:G88"/>
    <mergeCell ref="Q107:R108"/>
    <mergeCell ref="S109:V110"/>
    <mergeCell ref="W109:AB110"/>
    <mergeCell ref="B107:F108"/>
    <mergeCell ref="G107:H108"/>
    <mergeCell ref="I107:J108"/>
    <mergeCell ref="K107:L108"/>
    <mergeCell ref="K91:O92"/>
    <mergeCell ref="B91:J92"/>
    <mergeCell ref="X91:AB92"/>
    <mergeCell ref="I93:J94"/>
    <mergeCell ref="H87:AB88"/>
    <mergeCell ref="P97:U98"/>
    <mergeCell ref="M107:N108"/>
    <mergeCell ref="O107:P108"/>
    <mergeCell ref="AA58:AB59"/>
    <mergeCell ref="C46:C47"/>
    <mergeCell ref="C48:C49"/>
    <mergeCell ref="B89:G90"/>
    <mergeCell ref="H89:AB90"/>
    <mergeCell ref="P91:W92"/>
    <mergeCell ref="W70:AB77"/>
    <mergeCell ref="AI69:OH70"/>
    <mergeCell ref="AI73:OH73"/>
    <mergeCell ref="B80:AB80"/>
    <mergeCell ref="B81:AB81"/>
    <mergeCell ref="B83:AB84"/>
    <mergeCell ref="B85:G86"/>
    <mergeCell ref="H85:AB86"/>
    <mergeCell ref="D64:V65"/>
    <mergeCell ref="B46:B65"/>
    <mergeCell ref="W64:Z65"/>
    <mergeCell ref="C64:C65"/>
    <mergeCell ref="B70:D71"/>
    <mergeCell ref="E70:F71"/>
    <mergeCell ref="D46:V47"/>
    <mergeCell ref="D48:V49"/>
    <mergeCell ref="W52:Z53"/>
    <mergeCell ref="D58:V59"/>
    <mergeCell ref="W58:Z59"/>
    <mergeCell ref="W93:X94"/>
    <mergeCell ref="W95:X96"/>
    <mergeCell ref="Y93:Z94"/>
    <mergeCell ref="B147:B150"/>
    <mergeCell ref="C147:G150"/>
    <mergeCell ref="H147:N150"/>
    <mergeCell ref="O147:U150"/>
    <mergeCell ref="V147:X150"/>
    <mergeCell ref="Y147:AB148"/>
    <mergeCell ref="Y149:Z150"/>
    <mergeCell ref="AA149:AB150"/>
    <mergeCell ref="B118:G119"/>
    <mergeCell ref="H118:AB119"/>
    <mergeCell ref="B120:G121"/>
    <mergeCell ref="H120:AB121"/>
    <mergeCell ref="B143:AB144"/>
    <mergeCell ref="B145:AB146"/>
    <mergeCell ref="B129:G130"/>
    <mergeCell ref="H129:AB130"/>
    <mergeCell ref="B131:G132"/>
    <mergeCell ref="H131:AB132"/>
    <mergeCell ref="B134:AB135"/>
    <mergeCell ref="B136:G137"/>
    <mergeCell ref="H136:AB137"/>
    <mergeCell ref="B138:G139"/>
    <mergeCell ref="H138:AB139"/>
    <mergeCell ref="B140:G141"/>
    <mergeCell ref="AA151:AB152"/>
    <mergeCell ref="AC151:AC152"/>
    <mergeCell ref="B153:B154"/>
    <mergeCell ref="C153:G154"/>
    <mergeCell ref="H153:N154"/>
    <mergeCell ref="O153:U154"/>
    <mergeCell ref="V153:X154"/>
    <mergeCell ref="Y153:Z154"/>
    <mergeCell ref="AA153:AB154"/>
    <mergeCell ref="AC153:AC154"/>
    <mergeCell ref="B151:B152"/>
    <mergeCell ref="C151:G152"/>
    <mergeCell ref="H151:N152"/>
    <mergeCell ref="O151:U152"/>
    <mergeCell ref="V151:X152"/>
    <mergeCell ref="Y151:Z152"/>
    <mergeCell ref="AA155:AB156"/>
    <mergeCell ref="AC155:AC156"/>
    <mergeCell ref="B157:B158"/>
    <mergeCell ref="C157:G158"/>
    <mergeCell ref="H157:N158"/>
    <mergeCell ref="O157:U158"/>
    <mergeCell ref="V157:X158"/>
    <mergeCell ref="Y157:Z158"/>
    <mergeCell ref="AA157:AB158"/>
    <mergeCell ref="AC157:AC158"/>
    <mergeCell ref="B155:B156"/>
    <mergeCell ref="C155:G156"/>
    <mergeCell ref="H155:N156"/>
    <mergeCell ref="O155:U156"/>
    <mergeCell ref="V155:X156"/>
    <mergeCell ref="Y155:Z156"/>
    <mergeCell ref="AA159:AB160"/>
    <mergeCell ref="AC159:AC160"/>
    <mergeCell ref="B161:B162"/>
    <mergeCell ref="C161:G162"/>
    <mergeCell ref="H161:N162"/>
    <mergeCell ref="O161:U162"/>
    <mergeCell ref="V161:X162"/>
    <mergeCell ref="Y161:Z162"/>
    <mergeCell ref="AA161:AB162"/>
    <mergeCell ref="AC161:AC162"/>
    <mergeCell ref="B159:B160"/>
    <mergeCell ref="C159:G160"/>
    <mergeCell ref="H159:N160"/>
    <mergeCell ref="O159:U160"/>
    <mergeCell ref="V159:X160"/>
    <mergeCell ref="Y159:Z160"/>
    <mergeCell ref="AA163:AB164"/>
    <mergeCell ref="AC163:AC164"/>
    <mergeCell ref="B165:B166"/>
    <mergeCell ref="C165:G166"/>
    <mergeCell ref="H165:N166"/>
    <mergeCell ref="O165:U166"/>
    <mergeCell ref="V165:X166"/>
    <mergeCell ref="Y165:Z166"/>
    <mergeCell ref="AA165:AB166"/>
    <mergeCell ref="AC165:AC166"/>
    <mergeCell ref="B163:B164"/>
    <mergeCell ref="C163:G164"/>
    <mergeCell ref="H163:N164"/>
    <mergeCell ref="O163:U164"/>
    <mergeCell ref="V163:X164"/>
    <mergeCell ref="Y163:Z164"/>
    <mergeCell ref="AA167:AB168"/>
    <mergeCell ref="B169:B170"/>
    <mergeCell ref="C169:G170"/>
    <mergeCell ref="H169:N170"/>
    <mergeCell ref="O169:U170"/>
    <mergeCell ref="V169:X170"/>
    <mergeCell ref="Y169:Z170"/>
    <mergeCell ref="AA169:AB170"/>
    <mergeCell ref="B167:B168"/>
    <mergeCell ref="C167:G168"/>
    <mergeCell ref="H167:N168"/>
    <mergeCell ref="O167:U168"/>
    <mergeCell ref="V167:X168"/>
    <mergeCell ref="Y167:Z168"/>
    <mergeCell ref="B182:B185"/>
    <mergeCell ref="C182:M185"/>
    <mergeCell ref="N182:X185"/>
    <mergeCell ref="Y182:AB183"/>
    <mergeCell ref="Y184:Z185"/>
    <mergeCell ref="AA184:AB185"/>
    <mergeCell ref="AA171:AB172"/>
    <mergeCell ref="B174:N174"/>
    <mergeCell ref="O174:R174"/>
    <mergeCell ref="B176:AB176"/>
    <mergeCell ref="B178:AB179"/>
    <mergeCell ref="B180:G181"/>
    <mergeCell ref="H180:AB181"/>
    <mergeCell ref="B171:B172"/>
    <mergeCell ref="C171:G172"/>
    <mergeCell ref="H171:N172"/>
    <mergeCell ref="O171:U172"/>
    <mergeCell ref="V171:X172"/>
    <mergeCell ref="Y171:Z172"/>
    <mergeCell ref="B186:B187"/>
    <mergeCell ref="C186:M187"/>
    <mergeCell ref="N186:X187"/>
    <mergeCell ref="Y186:Z187"/>
    <mergeCell ref="AA186:AB187"/>
    <mergeCell ref="B188:B189"/>
    <mergeCell ref="C188:M189"/>
    <mergeCell ref="N188:X189"/>
    <mergeCell ref="Y188:Z189"/>
    <mergeCell ref="AA188:AB189"/>
    <mergeCell ref="B195:H196"/>
    <mergeCell ref="I195:R196"/>
    <mergeCell ref="B197:H198"/>
    <mergeCell ref="B190:B191"/>
    <mergeCell ref="C190:M191"/>
    <mergeCell ref="N190:X191"/>
    <mergeCell ref="Y190:Z191"/>
    <mergeCell ref="AA190:AB191"/>
    <mergeCell ref="B193:AB194"/>
    <mergeCell ref="S195:V196"/>
    <mergeCell ref="W195:AB196"/>
    <mergeCell ref="I197:O198"/>
    <mergeCell ref="P197:U198"/>
    <mergeCell ref="V197:AB198"/>
    <mergeCell ref="B199:H200"/>
    <mergeCell ref="I199:AB200"/>
    <mergeCell ref="B202:AB203"/>
    <mergeCell ref="B204:B207"/>
    <mergeCell ref="C204:G207"/>
    <mergeCell ref="H204:N207"/>
    <mergeCell ref="O204:U207"/>
    <mergeCell ref="V204:X207"/>
    <mergeCell ref="Y204:AB205"/>
    <mergeCell ref="Y206:Z207"/>
    <mergeCell ref="C209:G209"/>
    <mergeCell ref="H209:N209"/>
    <mergeCell ref="O209:U209"/>
    <mergeCell ref="V209:X209"/>
    <mergeCell ref="Y209:Z209"/>
    <mergeCell ref="AA209:AB209"/>
    <mergeCell ref="AA206:AB207"/>
    <mergeCell ref="C208:G208"/>
    <mergeCell ref="H208:N208"/>
    <mergeCell ref="O208:U208"/>
    <mergeCell ref="V208:X208"/>
    <mergeCell ref="Y208:Z208"/>
    <mergeCell ref="AA208:AB208"/>
    <mergeCell ref="AA210:AB210"/>
    <mergeCell ref="C211:G211"/>
    <mergeCell ref="H211:N211"/>
    <mergeCell ref="O211:U211"/>
    <mergeCell ref="V211:X211"/>
    <mergeCell ref="Y211:Z211"/>
    <mergeCell ref="AA211:AB211"/>
    <mergeCell ref="C210:G210"/>
    <mergeCell ref="H210:N210"/>
    <mergeCell ref="O210:U210"/>
    <mergeCell ref="V210:X210"/>
    <mergeCell ref="Y210:Z210"/>
    <mergeCell ref="AA212:AB212"/>
    <mergeCell ref="C213:G213"/>
    <mergeCell ref="H213:N213"/>
    <mergeCell ref="O213:U213"/>
    <mergeCell ref="V213:X213"/>
    <mergeCell ref="Y213:Z213"/>
    <mergeCell ref="AA213:AB213"/>
    <mergeCell ref="C212:G212"/>
    <mergeCell ref="H212:N212"/>
    <mergeCell ref="O212:U212"/>
    <mergeCell ref="V212:X212"/>
    <mergeCell ref="Y212:Z212"/>
    <mergeCell ref="AA214:AB214"/>
    <mergeCell ref="C215:G215"/>
    <mergeCell ref="H215:N215"/>
    <mergeCell ref="O215:U215"/>
    <mergeCell ref="V215:X215"/>
    <mergeCell ref="Y215:Z215"/>
    <mergeCell ref="AA215:AB215"/>
    <mergeCell ref="C214:G214"/>
    <mergeCell ref="H214:N214"/>
    <mergeCell ref="O214:U214"/>
    <mergeCell ref="V214:X214"/>
    <mergeCell ref="Y214:Z214"/>
    <mergeCell ref="AA216:AB216"/>
    <mergeCell ref="C217:G217"/>
    <mergeCell ref="H217:N217"/>
    <mergeCell ref="O217:U217"/>
    <mergeCell ref="V217:X217"/>
    <mergeCell ref="Y217:Z217"/>
    <mergeCell ref="AA217:AB217"/>
    <mergeCell ref="C216:G216"/>
    <mergeCell ref="H216:N216"/>
    <mergeCell ref="O216:U216"/>
    <mergeCell ref="V216:X216"/>
    <mergeCell ref="Y216:Z216"/>
    <mergeCell ref="AA219:AB219"/>
    <mergeCell ref="C220:G220"/>
    <mergeCell ref="H220:N220"/>
    <mergeCell ref="O220:U220"/>
    <mergeCell ref="V220:X220"/>
    <mergeCell ref="Y220:Z220"/>
    <mergeCell ref="AA220:AB220"/>
    <mergeCell ref="C219:G219"/>
    <mergeCell ref="H219:N219"/>
    <mergeCell ref="O219:U219"/>
    <mergeCell ref="V219:X219"/>
    <mergeCell ref="Y219:Z219"/>
    <mergeCell ref="C228:M228"/>
    <mergeCell ref="N228:X228"/>
    <mergeCell ref="Y228:Z228"/>
    <mergeCell ref="AA228:AB228"/>
    <mergeCell ref="C229:M229"/>
    <mergeCell ref="N229:X229"/>
    <mergeCell ref="B222:AB223"/>
    <mergeCell ref="B224:B227"/>
    <mergeCell ref="C224:M227"/>
    <mergeCell ref="N224:X227"/>
    <mergeCell ref="Y224:AB225"/>
    <mergeCell ref="Y226:Z227"/>
    <mergeCell ref="AA226:AB227"/>
    <mergeCell ref="Y229:Z229"/>
    <mergeCell ref="AA229:AB229"/>
    <mergeCell ref="H239:N240"/>
    <mergeCell ref="O239:U240"/>
    <mergeCell ref="V239:AB240"/>
    <mergeCell ref="B234:G235"/>
    <mergeCell ref="H234:N235"/>
    <mergeCell ref="O234:U235"/>
    <mergeCell ref="C230:M230"/>
    <mergeCell ref="N230:X230"/>
    <mergeCell ref="Y230:Z230"/>
    <mergeCell ref="AA230:AB230"/>
    <mergeCell ref="B232:AB233"/>
    <mergeCell ref="W35:Z37"/>
    <mergeCell ref="AA35:AB37"/>
    <mergeCell ref="B35:B37"/>
    <mergeCell ref="C35:V37"/>
    <mergeCell ref="J324:Y325"/>
    <mergeCell ref="J323:Y323"/>
    <mergeCell ref="C308:F309"/>
    <mergeCell ref="G308:H309"/>
    <mergeCell ref="K308:N309"/>
    <mergeCell ref="O308:P309"/>
    <mergeCell ref="S308:V309"/>
    <mergeCell ref="W308:X309"/>
    <mergeCell ref="B263:G264"/>
    <mergeCell ref="H263:N264"/>
    <mergeCell ref="O263:U264"/>
    <mergeCell ref="V263:AB264"/>
    <mergeCell ref="B302:AB303"/>
    <mergeCell ref="B304:AB306"/>
    <mergeCell ref="B269:AB269"/>
    <mergeCell ref="B270:AB271"/>
    <mergeCell ref="B272:C273"/>
    <mergeCell ref="D272:R273"/>
    <mergeCell ref="S272:V273"/>
    <mergeCell ref="W272:AB273"/>
    <mergeCell ref="B40:B41"/>
    <mergeCell ref="B42:B43"/>
    <mergeCell ref="B323:I323"/>
    <mergeCell ref="B325:I325"/>
    <mergeCell ref="B38:B39"/>
    <mergeCell ref="C311:F312"/>
    <mergeCell ref="G311:H312"/>
    <mergeCell ref="K311:N312"/>
    <mergeCell ref="O311:P312"/>
    <mergeCell ref="B315:AB316"/>
    <mergeCell ref="B317:AB322"/>
    <mergeCell ref="B274:C274"/>
    <mergeCell ref="D274:R274"/>
    <mergeCell ref="S274:V274"/>
    <mergeCell ref="W274:AB274"/>
    <mergeCell ref="B275:C275"/>
    <mergeCell ref="D275:R275"/>
    <mergeCell ref="H243:N245"/>
    <mergeCell ref="O243:U245"/>
    <mergeCell ref="V243:AB245"/>
    <mergeCell ref="B236:G238"/>
    <mergeCell ref="H236:N238"/>
    <mergeCell ref="O236:U238"/>
    <mergeCell ref="V236:AB238"/>
    <mergeCell ref="AA38:AB39"/>
    <mergeCell ref="AA40:AB41"/>
    <mergeCell ref="AA42:AB43"/>
    <mergeCell ref="AA46:AB47"/>
    <mergeCell ref="AA48:AB49"/>
    <mergeCell ref="W48:Z49"/>
    <mergeCell ref="W50:Z51"/>
    <mergeCell ref="AA50:AB51"/>
    <mergeCell ref="W40:Z41"/>
    <mergeCell ref="W42:Z43"/>
    <mergeCell ref="W46:Z47"/>
    <mergeCell ref="C42:V43"/>
    <mergeCell ref="C40:V41"/>
    <mergeCell ref="C38:V39"/>
    <mergeCell ref="W38:Z39"/>
    <mergeCell ref="C44:AB45"/>
    <mergeCell ref="B44:B45"/>
    <mergeCell ref="W54:Z55"/>
    <mergeCell ref="W56:Z57"/>
    <mergeCell ref="W60:Z63"/>
    <mergeCell ref="AA52:AB53"/>
    <mergeCell ref="AA54:AB55"/>
    <mergeCell ref="AA56:AB57"/>
    <mergeCell ref="AA60:AB63"/>
    <mergeCell ref="C50:C51"/>
    <mergeCell ref="C52:C53"/>
    <mergeCell ref="C54:C55"/>
    <mergeCell ref="C56:C57"/>
    <mergeCell ref="D60:V63"/>
    <mergeCell ref="C60:C63"/>
    <mergeCell ref="D50:V51"/>
    <mergeCell ref="D52:V53"/>
    <mergeCell ref="D54:V55"/>
    <mergeCell ref="D56:V57"/>
    <mergeCell ref="C58:C59"/>
    <mergeCell ref="C218:G218"/>
    <mergeCell ref="H218:N218"/>
    <mergeCell ref="O218:U218"/>
    <mergeCell ref="V218:X218"/>
    <mergeCell ref="Y218:Z218"/>
    <mergeCell ref="AA218:AB218"/>
    <mergeCell ref="B251:G252"/>
    <mergeCell ref="H251:N252"/>
    <mergeCell ref="O251:U252"/>
    <mergeCell ref="V251:AB252"/>
    <mergeCell ref="B246:G247"/>
    <mergeCell ref="H246:N247"/>
    <mergeCell ref="O246:U247"/>
    <mergeCell ref="V246:AB247"/>
    <mergeCell ref="B248:G250"/>
    <mergeCell ref="H248:N250"/>
    <mergeCell ref="O248:U250"/>
    <mergeCell ref="V248:AB250"/>
    <mergeCell ref="B241:G242"/>
    <mergeCell ref="H241:N242"/>
    <mergeCell ref="O241:U242"/>
    <mergeCell ref="V241:AB242"/>
    <mergeCell ref="B243:G245"/>
    <mergeCell ref="B239:G240"/>
    <mergeCell ref="H253:N254"/>
    <mergeCell ref="O253:U254"/>
    <mergeCell ref="V253:AB254"/>
    <mergeCell ref="B255:D262"/>
    <mergeCell ref="E255:G256"/>
    <mergeCell ref="H255:N256"/>
    <mergeCell ref="O255:U256"/>
    <mergeCell ref="V255:AB256"/>
    <mergeCell ref="E257:G258"/>
    <mergeCell ref="H257:N258"/>
    <mergeCell ref="O257:U258"/>
    <mergeCell ref="V257:AB258"/>
    <mergeCell ref="E259:G260"/>
    <mergeCell ref="H259:N260"/>
    <mergeCell ref="O259:U260"/>
    <mergeCell ref="V259:AB260"/>
    <mergeCell ref="E261:G262"/>
    <mergeCell ref="H261:N262"/>
    <mergeCell ref="O261:U262"/>
    <mergeCell ref="V261:AB262"/>
    <mergeCell ref="B253:G254"/>
    <mergeCell ref="S275:V275"/>
    <mergeCell ref="W275:AB275"/>
    <mergeCell ref="B276:C276"/>
    <mergeCell ref="D276:R276"/>
    <mergeCell ref="S276:V276"/>
    <mergeCell ref="W276:AB276"/>
    <mergeCell ref="B277:C277"/>
    <mergeCell ref="D277:R277"/>
    <mergeCell ref="S277:V277"/>
    <mergeCell ref="W277:AB277"/>
    <mergeCell ref="S282:V282"/>
    <mergeCell ref="W282:AB282"/>
    <mergeCell ref="B284:AB285"/>
    <mergeCell ref="B278:C278"/>
    <mergeCell ref="D278:R278"/>
    <mergeCell ref="S278:V278"/>
    <mergeCell ref="W278:AB278"/>
    <mergeCell ref="B279:C279"/>
    <mergeCell ref="D279:R279"/>
    <mergeCell ref="S279:V279"/>
    <mergeCell ref="W279:AB279"/>
    <mergeCell ref="B280:C280"/>
    <mergeCell ref="D280:R280"/>
    <mergeCell ref="S280:V280"/>
    <mergeCell ref="W280:AB280"/>
    <mergeCell ref="B300:C300"/>
    <mergeCell ref="D300:V300"/>
    <mergeCell ref="W300:AB300"/>
    <mergeCell ref="B297:C297"/>
    <mergeCell ref="D297:V297"/>
    <mergeCell ref="W297:AB297"/>
    <mergeCell ref="B298:C298"/>
    <mergeCell ref="D298:V298"/>
    <mergeCell ref="W298:AB298"/>
    <mergeCell ref="B299:C299"/>
    <mergeCell ref="D299:V299"/>
    <mergeCell ref="W299:AB299"/>
    <mergeCell ref="B295:C295"/>
    <mergeCell ref="D295:V295"/>
    <mergeCell ref="W295:AB295"/>
    <mergeCell ref="B123:AB124"/>
    <mergeCell ref="B127:G128"/>
    <mergeCell ref="H127:AB128"/>
    <mergeCell ref="Q125:U125"/>
    <mergeCell ref="T126:AB126"/>
    <mergeCell ref="V125:AB125"/>
    <mergeCell ref="B286:C287"/>
    <mergeCell ref="D286:V287"/>
    <mergeCell ref="W286:AB287"/>
    <mergeCell ref="B288:C288"/>
    <mergeCell ref="D288:V288"/>
    <mergeCell ref="W288:AB288"/>
    <mergeCell ref="B289:C289"/>
    <mergeCell ref="D289:V289"/>
    <mergeCell ref="W289:AB289"/>
    <mergeCell ref="B281:C281"/>
    <mergeCell ref="D281:R281"/>
    <mergeCell ref="S281:V281"/>
    <mergeCell ref="W281:AB281"/>
    <mergeCell ref="B282:C282"/>
    <mergeCell ref="D282:R282"/>
    <mergeCell ref="B113:G115"/>
    <mergeCell ref="H113:AB115"/>
    <mergeCell ref="B116:G117"/>
    <mergeCell ref="H116:AB117"/>
    <mergeCell ref="B111:G112"/>
    <mergeCell ref="H111:O112"/>
    <mergeCell ref="V97:AB98"/>
    <mergeCell ref="H97:O98"/>
    <mergeCell ref="Y95:Z96"/>
    <mergeCell ref="AA95:AB96"/>
    <mergeCell ref="O93:V96"/>
    <mergeCell ref="B93:H96"/>
    <mergeCell ref="B100:AB101"/>
    <mergeCell ref="B102:K104"/>
    <mergeCell ref="L102:AB104"/>
    <mergeCell ref="B105:J106"/>
    <mergeCell ref="K105:R106"/>
    <mergeCell ref="S105:V106"/>
    <mergeCell ref="W105:AB106"/>
    <mergeCell ref="I95:J96"/>
    <mergeCell ref="K93:L94"/>
    <mergeCell ref="K95:L96"/>
    <mergeCell ref="M93:N94"/>
    <mergeCell ref="M95:N96"/>
    <mergeCell ref="B328:AB328"/>
    <mergeCell ref="B329:AB329"/>
    <mergeCell ref="H140:AB141"/>
    <mergeCell ref="B265:U267"/>
    <mergeCell ref="V265:AB267"/>
    <mergeCell ref="V234:AB235"/>
    <mergeCell ref="B296:C296"/>
    <mergeCell ref="D296:V296"/>
    <mergeCell ref="W296:AB296"/>
    <mergeCell ref="B290:C290"/>
    <mergeCell ref="D290:V290"/>
    <mergeCell ref="W290:AB290"/>
    <mergeCell ref="B291:C291"/>
    <mergeCell ref="D291:V291"/>
    <mergeCell ref="W291:AB291"/>
    <mergeCell ref="B292:C292"/>
    <mergeCell ref="D292:K292"/>
    <mergeCell ref="L292:V292"/>
    <mergeCell ref="W292:AB292"/>
    <mergeCell ref="B293:K294"/>
    <mergeCell ref="L293:V293"/>
    <mergeCell ref="W293:AB293"/>
    <mergeCell ref="L294:V294"/>
    <mergeCell ref="W294:AB294"/>
    <mergeCell ref="B404:B405"/>
    <mergeCell ref="B368:N370"/>
    <mergeCell ref="O368:AB370"/>
    <mergeCell ref="B371:S371"/>
    <mergeCell ref="B376:AB376"/>
    <mergeCell ref="B377:G378"/>
    <mergeCell ref="H377:AB378"/>
    <mergeCell ref="B379:G380"/>
    <mergeCell ref="H379:S380"/>
    <mergeCell ref="AA379:AB380"/>
    <mergeCell ref="B398:B399"/>
    <mergeCell ref="C398:V399"/>
    <mergeCell ref="W398:Z399"/>
    <mergeCell ref="AA398:AB399"/>
    <mergeCell ref="B400:B401"/>
    <mergeCell ref="C400:V401"/>
    <mergeCell ref="W400:Z401"/>
    <mergeCell ref="AA400:AB401"/>
    <mergeCell ref="B402:B403"/>
    <mergeCell ref="C402:V403"/>
    <mergeCell ref="W402:Z403"/>
    <mergeCell ref="AA402:AB403"/>
    <mergeCell ref="B395:B397"/>
    <mergeCell ref="C395:V397"/>
    <mergeCell ref="B338:B339"/>
    <mergeCell ref="C338:V339"/>
    <mergeCell ref="W338:Z339"/>
    <mergeCell ref="AA338:AB339"/>
    <mergeCell ref="B340:B341"/>
    <mergeCell ref="C340:AB341"/>
    <mergeCell ref="B342:B361"/>
    <mergeCell ref="C342:C343"/>
    <mergeCell ref="D342:V343"/>
    <mergeCell ref="W342:Z343"/>
    <mergeCell ref="AA342:AB343"/>
    <mergeCell ref="C344:C345"/>
    <mergeCell ref="D344:V345"/>
    <mergeCell ref="W344:Z345"/>
    <mergeCell ref="AA344:AB345"/>
    <mergeCell ref="C346:C347"/>
    <mergeCell ref="D346:V347"/>
    <mergeCell ref="W346:Z347"/>
    <mergeCell ref="AA346:AB347"/>
    <mergeCell ref="C348:C349"/>
    <mergeCell ref="D348:V349"/>
    <mergeCell ref="W348:Z349"/>
    <mergeCell ref="AA348:AB349"/>
    <mergeCell ref="C350:C351"/>
    <mergeCell ref="B331:B333"/>
    <mergeCell ref="C331:V333"/>
    <mergeCell ref="W331:Z333"/>
    <mergeCell ref="AA331:AB333"/>
    <mergeCell ref="B334:B335"/>
    <mergeCell ref="C334:V335"/>
    <mergeCell ref="W334:Z335"/>
    <mergeCell ref="AA334:AB335"/>
    <mergeCell ref="B336:B337"/>
    <mergeCell ref="C336:V337"/>
    <mergeCell ref="W336:Z337"/>
    <mergeCell ref="AA336:AB337"/>
    <mergeCell ref="D350:V351"/>
    <mergeCell ref="W350:Z351"/>
    <mergeCell ref="AA350:AB351"/>
    <mergeCell ref="C352:C353"/>
    <mergeCell ref="D352:V353"/>
    <mergeCell ref="W352:Z353"/>
    <mergeCell ref="AA352:AB353"/>
    <mergeCell ref="C354:C355"/>
    <mergeCell ref="D354:V355"/>
    <mergeCell ref="W354:Z355"/>
    <mergeCell ref="AA354:AB355"/>
    <mergeCell ref="C356:C359"/>
    <mergeCell ref="D356:V359"/>
    <mergeCell ref="W356:Z359"/>
    <mergeCell ref="AA356:AB359"/>
    <mergeCell ref="C360:C361"/>
    <mergeCell ref="D360:V361"/>
    <mergeCell ref="W360:Z361"/>
    <mergeCell ref="B381:G382"/>
    <mergeCell ref="B383:G384"/>
    <mergeCell ref="H381:AB382"/>
    <mergeCell ref="H383:AB384"/>
    <mergeCell ref="T379:V380"/>
    <mergeCell ref="W379:Z380"/>
    <mergeCell ref="D366:V366"/>
    <mergeCell ref="B367:N367"/>
    <mergeCell ref="O367:AB367"/>
    <mergeCell ref="W395:Z397"/>
    <mergeCell ref="AA395:AB397"/>
    <mergeCell ref="B388:N388"/>
    <mergeCell ref="O388:AB388"/>
    <mergeCell ref="B389:N390"/>
    <mergeCell ref="O389:AB393"/>
    <mergeCell ref="B391:N391"/>
    <mergeCell ref="B392:N393"/>
    <mergeCell ref="B406:B425"/>
    <mergeCell ref="C406:C407"/>
    <mergeCell ref="D406:V407"/>
    <mergeCell ref="W406:Z407"/>
    <mergeCell ref="AA406:AB407"/>
    <mergeCell ref="C408:C409"/>
    <mergeCell ref="D408:V409"/>
    <mergeCell ref="W408:Z409"/>
    <mergeCell ref="AA408:AB409"/>
    <mergeCell ref="C410:C411"/>
    <mergeCell ref="D410:V411"/>
    <mergeCell ref="W410:Z411"/>
    <mergeCell ref="AA410:AB411"/>
    <mergeCell ref="C412:C413"/>
    <mergeCell ref="D412:V413"/>
    <mergeCell ref="W412:Z413"/>
    <mergeCell ref="AA412:AB413"/>
    <mergeCell ref="C414:C415"/>
    <mergeCell ref="D414:V415"/>
    <mergeCell ref="W414:Z415"/>
    <mergeCell ref="AA414:AB415"/>
    <mergeCell ref="C416:C417"/>
    <mergeCell ref="D416:V417"/>
    <mergeCell ref="C424:C425"/>
    <mergeCell ref="D424:V425"/>
    <mergeCell ref="W424:Z425"/>
    <mergeCell ref="B426:AB427"/>
    <mergeCell ref="B428:AB429"/>
    <mergeCell ref="B362:AB363"/>
    <mergeCell ref="B364:AB365"/>
    <mergeCell ref="A7:AC7"/>
    <mergeCell ref="B8:AB8"/>
    <mergeCell ref="B9:AB9"/>
    <mergeCell ref="B14:AB14"/>
    <mergeCell ref="B32:AB32"/>
    <mergeCell ref="B33:AB33"/>
    <mergeCell ref="W416:Z417"/>
    <mergeCell ref="AA416:AB417"/>
    <mergeCell ref="C418:C419"/>
    <mergeCell ref="D418:V419"/>
    <mergeCell ref="W418:Z419"/>
    <mergeCell ref="AA418:AB419"/>
    <mergeCell ref="C420:C423"/>
    <mergeCell ref="D420:V423"/>
    <mergeCell ref="W420:Z423"/>
    <mergeCell ref="AA420:AB423"/>
    <mergeCell ref="C404:AB405"/>
    <mergeCell ref="B125:F125"/>
    <mergeCell ref="G125:K125"/>
    <mergeCell ref="L125:P125"/>
  </mergeCells>
  <dataValidations count="20">
    <dataValidation type="list" allowBlank="1" showInputMessage="1" showErrorMessage="1" sqref="I107:J108" xr:uid="{00000000-0002-0000-0000-000000000000}">
      <formula1>"1, 2, 3, 4, 5, 6, 7, 8, 9, 10, 11, 12, 13, 14, 15, 16, 17, 18, 19, 20, 21, 22, 23, 24, 25, 26, 27, 28, 29, 30, 31"</formula1>
    </dataValidation>
    <dataValidation type="list" allowBlank="1" showInputMessage="1" showErrorMessage="1" errorTitle="Bulan" error="Sila pilih satu" promptTitle="Bulan " prompt="Sila pilih satu" sqref="M107:N108" xr:uid="{00000000-0002-0000-0000-000001000000}">
      <formula1>"1, 2, 3, 4, 5, 6, 7, 8, 9, 10, 11, 12"</formula1>
    </dataValidation>
    <dataValidation type="list" allowBlank="1" showInputMessage="1" showErrorMessage="1" sqref="P109:R110" xr:uid="{00000000-0002-0000-0000-000002000000}">
      <formula1>"Lelaki,Perempuan"</formula1>
    </dataValidation>
    <dataValidation type="list" errorStyle="warning" allowBlank="1" showInputMessage="1" showErrorMessage="1" error="Not it the list" prompt="Sila plih satu" sqref="K91:O92" xr:uid="{00000000-0002-0000-0000-000003000000}">
      <formula1>"Tahun 1 2022,Tahun 2 2022,Tahun 3 2022,Tahun 4 2022"</formula1>
    </dataValidation>
    <dataValidation type="list" errorStyle="warning" allowBlank="1" showInputMessage="1" showErrorMessage="1" errorTitle="Tahun" error="Not it the list" promptTitle="Tahun / Year" prompt="Sila pilih satu" sqref="M95:N96" xr:uid="{00000000-0002-0000-0000-000004000000}">
      <formula1>"2022,2023"</formula1>
    </dataValidation>
    <dataValidation type="list" errorStyle="warning" allowBlank="1" showInputMessage="1" showErrorMessage="1" error="Not in the list" prompt="Sila pilih satu" sqref="Y151:Z172 Y186:Z191 Y228:Z230 Y208:Z220" xr:uid="{00000000-0002-0000-0000-000005000000}">
      <formula1>"1, 2, 3, 4, 5, 6, 7, 8, 9, 10, 11, 12"</formula1>
    </dataValidation>
    <dataValidation type="list" errorStyle="warning" allowBlank="1" showInputMessage="1" showErrorMessage="1" error="Not listed" prompt="Sila pilih satu" sqref="AA151:AB172 AA186:AB191 AA228:AB230 AA208:AB220" xr:uid="{00000000-0002-0000-0000-000006000000}">
      <formula1>"2000, 2001, 2002, 2003, 2004, 2005, 2006, 2007, 2008, 2009, 2010, 2011, 2012, 2013, 2014, 2015, 2016, 2017, 2018, 2019,2020,2021,2022,2023"</formula1>
    </dataValidation>
    <dataValidation type="list" errorStyle="information" allowBlank="1" showInputMessage="1" showErrorMessage="1" errorTitle="Bulan" error="Sila pilih satu" promptTitle="Bulan / Month" prompt="Sila pilih satu" sqref="K95:L96 Y95:Z96" xr:uid="{00000000-0002-0000-0000-000007000000}">
      <formula1>"-,1, 2, 3, 4, 5, 6, 7, 8, 9, 10, 11, 12"</formula1>
    </dataValidation>
    <dataValidation type="list" errorStyle="information" allowBlank="1" showInputMessage="1" showErrorMessage="1" promptTitle="Hari / Day" prompt="Sil pilih satu" sqref="I95:J96 W95:X96" xr:uid="{00000000-0002-0000-0000-000008000000}">
      <formula1>"-,1, 2, 3, 4, 5, 6, 7, 8, 9, 10, 11, 12, 13, 14, 15, 16, 17, 18, 19, 20, 21, 22, 23, 24, 25, 26, 27, 28, 29, 30, 31"</formula1>
    </dataValidation>
    <dataValidation type="list" errorStyle="warning" allowBlank="1" showInputMessage="1" showErrorMessage="1" error="Not it the list" prompt="Sila plih satu" sqref="X91:AB92 V197" xr:uid="{00000000-0002-0000-0000-000009000000}">
      <formula1>"1 Tahun,1.5 Tahun,2 Tahun,2.5 Tahun,3 Tahun,3.5 Tahun,4 Tahun,4.5 Tahun, 5 Tahun"</formula1>
    </dataValidation>
    <dataValidation type="list" errorStyle="warning" allowBlank="1" showInputMessage="1" showErrorMessage="1" error="Not it the list" sqref="H111:O112" xr:uid="{00000000-0002-0000-0000-00000A000000}">
      <formula1>"Bujang (Single),Kahwin  (Married),Bercerai (Divorced),Duda (Widower),Balu (Widow)"</formula1>
    </dataValidation>
    <dataValidation type="list" allowBlank="1" showInputMessage="1" showErrorMessage="1" sqref="I109:L110" xr:uid="{00000000-0002-0000-0000-00000B000000}">
      <formula1>"Melayu,Cina,Lain-Lain Sila Nyatakan …"</formula1>
    </dataValidation>
    <dataValidation type="list" errorStyle="warning" allowBlank="1" showInputMessage="1" showErrorMessage="1" errorTitle="Tahun" error="Not it the list" promptTitle="Tahun / Year" prompt="Sila pilih satu" sqref="AA95:AB96" xr:uid="{00000000-0002-0000-0000-00000C000000}">
      <formula1>"2022,2023,2024,2025,2026"</formula1>
    </dataValidation>
    <dataValidation type="list" allowBlank="1" showInputMessage="1" showErrorMessage="1" sqref="I197" xr:uid="{00000000-0002-0000-0000-00000E000000}">
      <formula1>"Tahun 1, Tahun 2, Tahun 3, Tahun 4"</formula1>
    </dataValidation>
    <dataValidation type="list" errorStyle="warning" allowBlank="1" showInputMessage="1" showErrorMessage="1" sqref="W109:AB110" xr:uid="{00000000-0002-0000-0000-00000F000000}">
      <formula1>"Islam,Bukan Islam"</formula1>
    </dataValidation>
    <dataValidation type="list" errorStyle="information" allowBlank="1" showInputMessage="1" showErrorMessage="1" error="Not listed" sqref="H138:AB139" xr:uid="{00000000-0002-0000-0000-000010000000}">
      <formula1>"Universiti Brunei Darussalam (UBD),Universiti Teknologi Brunei (UTB),Universiti Islam Sultan Sharif Ali (UNISSA),Politeknik Brunei (PB),Kolej Universiti Perguruan Ugama Seri Begawan (KUPU SB),Lain-Lain Sila Nyatakan …"</formula1>
    </dataValidation>
    <dataValidation type="list" errorStyle="warning" allowBlank="1" showInputMessage="1" showErrorMessage="1" error="Not the list" prompt="Sila pilih satu" sqref="V151:X172" xr:uid="{00000000-0002-0000-0000-000011000000}">
      <formula1>"- A Level -,A*,A,B,C,D,E,U,-IB-,7,6,5,4,3,2,1,Lain-Lain Sila Nyatakan …"</formula1>
    </dataValidation>
    <dataValidation type="list" errorStyle="information" allowBlank="1" showInputMessage="1" showErrorMessage="1" errorTitle="Tahun" error="Not listed" promptTitle="Tahun" prompt="Sila pilih satu" sqref="Q107:R108" xr:uid="{3673146C-6711-4045-9BDD-4F80D7537AEE}">
      <formula1>"1986,1987,1988,1989,1990,1991,1992,1993,1994,1995,1996,1997,1998,1999,2000,2001,2002,2003,2004,2005,2006"</formula1>
    </dataValidation>
    <dataValidation type="list" errorStyle="warning" allowBlank="1" showInputMessage="1" showErrorMessage="1" error="Not listed" prompt="Sila pilh satu" sqref="V208:X220" xr:uid="{00000000-0002-0000-0000-000012000000}">
      <formula1>"-BGCE-,A*1,A2,B3,B4,C5,C6,D7,E8,U9,-IGCSE -,A*,A,B,C,D,E,F,G,U,9,8,7,6,5,4,3,2,1,Lain-Lain Sila Nyatakan …"</formula1>
    </dataValidation>
    <dataValidation type="list" allowBlank="1" showErrorMessage="1" sqref="G308:H309 O308:P309 W308:X309 O311:P312 G311:H312" xr:uid="{A4383ADF-0B45-4579-A22E-D17B7B8E21B1}">
      <formula1>"x,X"</formula1>
    </dataValidation>
  </dataValidations>
  <printOptions horizontalCentered="1"/>
  <pageMargins left="0.28000000000000003" right="0.2" top="0.4" bottom="0.56999999999999995" header="0.3" footer="0.28000000000000003"/>
  <pageSetup paperSize="9" scale="97" orientation="portrait" r:id="rId1"/>
  <headerFooter>
    <oddFooter>&amp;L&amp;10&amp;F &amp;R&amp;10&amp;P / &amp;N</oddFooter>
  </headerFooter>
  <rowBreaks count="10" manualBreakCount="10">
    <brk id="31" max="16383" man="1"/>
    <brk id="68" max="28" man="1"/>
    <brk id="122" max="28" man="1"/>
    <brk id="177" max="28" man="1"/>
    <brk id="221" max="16383" man="1"/>
    <brk id="268" max="28" man="1"/>
    <brk id="301" max="28" man="1"/>
    <brk id="327" max="28" man="1"/>
    <brk id="372" max="28" man="1"/>
    <brk id="373" max="28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5D0BC-27E5-4B42-A5EC-3611D8962A4A}">
  <sheetPr codeName="Sheet3"/>
  <dimension ref="A5:I28"/>
  <sheetViews>
    <sheetView workbookViewId="0">
      <selection activeCell="H26" sqref="H26"/>
    </sheetView>
  </sheetViews>
  <sheetFormatPr defaultRowHeight="15" x14ac:dyDescent="0.25"/>
  <cols>
    <col min="1" max="1" width="14.28515625" customWidth="1"/>
    <col min="2" max="8" width="16.7109375" customWidth="1"/>
    <col min="9" max="9" width="4.42578125" bestFit="1" customWidth="1"/>
  </cols>
  <sheetData>
    <row r="5" spans="1:9" x14ac:dyDescent="0.25">
      <c r="A5" t="s">
        <v>303</v>
      </c>
      <c r="C5" t="s">
        <v>294</v>
      </c>
      <c r="E5" t="s">
        <v>300</v>
      </c>
      <c r="G5" t="s">
        <v>301</v>
      </c>
      <c r="I5" t="s">
        <v>302</v>
      </c>
    </row>
    <row r="6" spans="1:9" x14ac:dyDescent="0.25">
      <c r="A6" t="s">
        <v>290</v>
      </c>
      <c r="B6" t="str">
        <f>A6</f>
        <v>Tahun 1 2022</v>
      </c>
      <c r="C6" t="s">
        <v>295</v>
      </c>
      <c r="D6" t="str">
        <f>C6</f>
        <v>1 Tahun</v>
      </c>
      <c r="E6">
        <v>2022</v>
      </c>
      <c r="F6">
        <f>E6</f>
        <v>2022</v>
      </c>
      <c r="G6">
        <v>1986</v>
      </c>
      <c r="H6">
        <f>G6</f>
        <v>1986</v>
      </c>
      <c r="I6">
        <v>16</v>
      </c>
    </row>
    <row r="7" spans="1:9" x14ac:dyDescent="0.25">
      <c r="A7" t="s">
        <v>291</v>
      </c>
      <c r="B7" t="str">
        <f>B6&amp;","&amp;A7</f>
        <v>Tahun 1 2022,Tahun 2 2022</v>
      </c>
      <c r="C7" t="s">
        <v>299</v>
      </c>
      <c r="D7" t="str">
        <f>D6&amp;","&amp;C7</f>
        <v>1 Tahun,1.5 Tahun</v>
      </c>
      <c r="E7">
        <v>2023</v>
      </c>
      <c r="F7" t="str">
        <f>F6&amp;","&amp;E7</f>
        <v>2022,2023</v>
      </c>
      <c r="G7">
        <v>1987</v>
      </c>
      <c r="H7" t="str">
        <f>H6&amp;","&amp;G7</f>
        <v>1986,1987</v>
      </c>
      <c r="I7">
        <v>17</v>
      </c>
    </row>
    <row r="8" spans="1:9" x14ac:dyDescent="0.25">
      <c r="A8" t="s">
        <v>292</v>
      </c>
      <c r="B8" t="str">
        <f t="shared" ref="B8:B9" si="0">B7&amp;","&amp;A8</f>
        <v>Tahun 1 2022,Tahun 2 2022,Tahun 3 2022</v>
      </c>
      <c r="C8" t="s">
        <v>296</v>
      </c>
      <c r="D8" t="str">
        <f t="shared" ref="D8:D12" si="1">D7&amp;","&amp;C8</f>
        <v>1 Tahun,1.5 Tahun,2 Tahun</v>
      </c>
      <c r="E8">
        <v>2024</v>
      </c>
      <c r="F8" t="str">
        <f t="shared" ref="F8:F10" si="2">F7&amp;","&amp;E8</f>
        <v>2022,2023,2024</v>
      </c>
      <c r="G8">
        <v>1988</v>
      </c>
      <c r="H8" t="str">
        <f t="shared" ref="H8:H26" si="3">H7&amp;","&amp;G8</f>
        <v>1986,1987,1988</v>
      </c>
      <c r="I8">
        <v>18</v>
      </c>
    </row>
    <row r="9" spans="1:9" x14ac:dyDescent="0.25">
      <c r="A9" t="s">
        <v>293</v>
      </c>
      <c r="B9" t="str">
        <f t="shared" si="0"/>
        <v>Tahun 1 2022,Tahun 2 2022,Tahun 3 2022,Tahun 4 2022</v>
      </c>
      <c r="C9" t="s">
        <v>172</v>
      </c>
      <c r="D9" t="str">
        <f t="shared" si="1"/>
        <v>1 Tahun,1.5 Tahun,2 Tahun,2.5 Tahun</v>
      </c>
      <c r="E9">
        <v>2025</v>
      </c>
      <c r="F9" t="str">
        <f t="shared" si="2"/>
        <v>2022,2023,2024,2025</v>
      </c>
      <c r="G9">
        <v>1989</v>
      </c>
      <c r="H9" t="str">
        <f t="shared" si="3"/>
        <v>1986,1987,1988,1989</v>
      </c>
      <c r="I9">
        <v>19</v>
      </c>
    </row>
    <row r="10" spans="1:9" x14ac:dyDescent="0.25">
      <c r="C10" t="s">
        <v>297</v>
      </c>
      <c r="D10" t="str">
        <f t="shared" si="1"/>
        <v>1 Tahun,1.5 Tahun,2 Tahun,2.5 Tahun,3 Tahun</v>
      </c>
      <c r="E10">
        <v>2026</v>
      </c>
      <c r="F10" t="str">
        <f t="shared" si="2"/>
        <v>2022,2023,2024,2025,2026</v>
      </c>
      <c r="G10">
        <v>1990</v>
      </c>
      <c r="H10" t="str">
        <f t="shared" si="3"/>
        <v>1986,1987,1988,1989,1990</v>
      </c>
      <c r="I10">
        <v>20</v>
      </c>
    </row>
    <row r="11" spans="1:9" x14ac:dyDescent="0.25">
      <c r="C11" t="s">
        <v>198</v>
      </c>
      <c r="D11" t="str">
        <f t="shared" si="1"/>
        <v>1 Tahun,1.5 Tahun,2 Tahun,2.5 Tahun,3 Tahun,3.5 Tahun</v>
      </c>
      <c r="G11">
        <v>1991</v>
      </c>
      <c r="H11" t="str">
        <f t="shared" si="3"/>
        <v>1986,1987,1988,1989,1990,1991</v>
      </c>
      <c r="I11">
        <v>21</v>
      </c>
    </row>
    <row r="12" spans="1:9" x14ac:dyDescent="0.25">
      <c r="C12" t="s">
        <v>298</v>
      </c>
      <c r="D12" t="str">
        <f t="shared" si="1"/>
        <v>1 Tahun,1.5 Tahun,2 Tahun,2.5 Tahun,3 Tahun,3.5 Tahun,4 Tahun</v>
      </c>
      <c r="G12">
        <v>1992</v>
      </c>
      <c r="H12" t="str">
        <f t="shared" si="3"/>
        <v>1986,1987,1988,1989,1990,1991,1992</v>
      </c>
      <c r="I12">
        <v>22</v>
      </c>
    </row>
    <row r="13" spans="1:9" x14ac:dyDescent="0.25">
      <c r="G13">
        <v>1993</v>
      </c>
      <c r="H13" t="str">
        <f t="shared" si="3"/>
        <v>1986,1987,1988,1989,1990,1991,1992,1993</v>
      </c>
      <c r="I13">
        <v>23</v>
      </c>
    </row>
    <row r="14" spans="1:9" x14ac:dyDescent="0.25">
      <c r="B14" s="117" t="s">
        <v>306</v>
      </c>
      <c r="D14" s="117" t="s">
        <v>305</v>
      </c>
      <c r="F14" s="117" t="s">
        <v>307</v>
      </c>
      <c r="G14">
        <v>1994</v>
      </c>
      <c r="H14" t="str">
        <f t="shared" si="3"/>
        <v>1986,1987,1988,1989,1990,1991,1992,1993,1994</v>
      </c>
      <c r="I14">
        <v>24</v>
      </c>
    </row>
    <row r="15" spans="1:9" x14ac:dyDescent="0.25">
      <c r="G15">
        <v>1995</v>
      </c>
      <c r="H15" t="str">
        <f t="shared" si="3"/>
        <v>1986,1987,1988,1989,1990,1991,1992,1993,1994,1995</v>
      </c>
      <c r="I15">
        <v>25</v>
      </c>
    </row>
    <row r="16" spans="1:9" x14ac:dyDescent="0.25">
      <c r="G16">
        <v>1996</v>
      </c>
      <c r="H16" t="str">
        <f t="shared" si="3"/>
        <v>1986,1987,1988,1989,1990,1991,1992,1993,1994,1995,1996</v>
      </c>
      <c r="I16">
        <v>26</v>
      </c>
    </row>
    <row r="17" spans="7:9" x14ac:dyDescent="0.25">
      <c r="G17">
        <v>1997</v>
      </c>
      <c r="H17" t="str">
        <f t="shared" si="3"/>
        <v>1986,1987,1988,1989,1990,1991,1992,1993,1994,1995,1996,1997</v>
      </c>
      <c r="I17">
        <v>27</v>
      </c>
    </row>
    <row r="18" spans="7:9" x14ac:dyDescent="0.25">
      <c r="G18">
        <v>1998</v>
      </c>
      <c r="H18" t="str">
        <f t="shared" si="3"/>
        <v>1986,1987,1988,1989,1990,1991,1992,1993,1994,1995,1996,1997,1998</v>
      </c>
      <c r="I18">
        <v>28</v>
      </c>
    </row>
    <row r="19" spans="7:9" x14ac:dyDescent="0.25">
      <c r="G19">
        <v>1999</v>
      </c>
      <c r="H19" t="str">
        <f t="shared" si="3"/>
        <v>1986,1987,1988,1989,1990,1991,1992,1993,1994,1995,1996,1997,1998,1999</v>
      </c>
      <c r="I19">
        <v>29</v>
      </c>
    </row>
    <row r="20" spans="7:9" x14ac:dyDescent="0.25">
      <c r="G20">
        <v>2000</v>
      </c>
      <c r="H20" t="str">
        <f t="shared" si="3"/>
        <v>1986,1987,1988,1989,1990,1991,1992,1993,1994,1995,1996,1997,1998,1999,2000</v>
      </c>
      <c r="I20">
        <v>30</v>
      </c>
    </row>
    <row r="21" spans="7:9" x14ac:dyDescent="0.25">
      <c r="G21">
        <v>2001</v>
      </c>
      <c r="H21" t="str">
        <f t="shared" si="3"/>
        <v>1986,1987,1988,1989,1990,1991,1992,1993,1994,1995,1996,1997,1998,1999,2000,2001</v>
      </c>
      <c r="I21">
        <v>31</v>
      </c>
    </row>
    <row r="22" spans="7:9" x14ac:dyDescent="0.25">
      <c r="G22">
        <v>2002</v>
      </c>
      <c r="H22" t="str">
        <f t="shared" si="3"/>
        <v>1986,1987,1988,1989,1990,1991,1992,1993,1994,1995,1996,1997,1998,1999,2000,2001,2002</v>
      </c>
      <c r="I22">
        <v>32</v>
      </c>
    </row>
    <row r="23" spans="7:9" x14ac:dyDescent="0.25">
      <c r="G23">
        <v>2003</v>
      </c>
      <c r="H23" t="str">
        <f t="shared" si="3"/>
        <v>1986,1987,1988,1989,1990,1991,1992,1993,1994,1995,1996,1997,1998,1999,2000,2001,2002,2003</v>
      </c>
      <c r="I23">
        <v>33</v>
      </c>
    </row>
    <row r="24" spans="7:9" x14ac:dyDescent="0.25">
      <c r="G24">
        <v>2004</v>
      </c>
      <c r="H24" t="str">
        <f t="shared" si="3"/>
        <v>1986,1987,1988,1989,1990,1991,1992,1993,1994,1995,1996,1997,1998,1999,2000,2001,2002,2003,2004</v>
      </c>
      <c r="I24">
        <v>34</v>
      </c>
    </row>
    <row r="25" spans="7:9" x14ac:dyDescent="0.25">
      <c r="G25">
        <v>2005</v>
      </c>
      <c r="H25" t="str">
        <f t="shared" si="3"/>
        <v>1986,1987,1988,1989,1990,1991,1992,1993,1994,1995,1996,1997,1998,1999,2000,2001,2002,2003,2004,2005</v>
      </c>
      <c r="I25">
        <v>35</v>
      </c>
    </row>
    <row r="26" spans="7:9" x14ac:dyDescent="0.25">
      <c r="G26">
        <v>2006</v>
      </c>
      <c r="H26" t="str">
        <f t="shared" si="3"/>
        <v>1986,1987,1988,1989,1990,1991,1992,1993,1994,1995,1996,1997,1998,1999,2000,2001,2002,2003,2004,2005,2006</v>
      </c>
      <c r="I26">
        <v>36</v>
      </c>
    </row>
    <row r="28" spans="7:9" x14ac:dyDescent="0.25">
      <c r="H28" s="118">
        <v>1.98619871988198E+83</v>
      </c>
    </row>
  </sheetData>
  <sortState ref="G6:G26">
    <sortCondition ref="G6:G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SBPP2022</vt:lpstr>
      <vt:lpstr>Sheet1</vt:lpstr>
      <vt:lpstr>SBPP2022!Print_Area</vt:lpstr>
      <vt:lpstr>RangePg23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 USER</dc:creator>
  <cp:lastModifiedBy>MOE User</cp:lastModifiedBy>
  <cp:lastPrinted>2021-12-11T02:57:48Z</cp:lastPrinted>
  <dcterms:created xsi:type="dcterms:W3CDTF">2014-05-19T01:15:08Z</dcterms:created>
  <dcterms:modified xsi:type="dcterms:W3CDTF">2022-02-03T00:19:12Z</dcterms:modified>
</cp:coreProperties>
</file>